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https://d.docs.live.net/af4cd30f233297c6/Desktop/2023.01.27ProiectBuget/2023.01.27 Proiect buget consiliu/AnexeRaport/"/>
    </mc:Choice>
  </mc:AlternateContent>
  <xr:revisionPtr revIDLastSave="9" documentId="13_ncr:1_{5DF85276-3027-492F-AB61-2E77158E7094}" xr6:coauthVersionLast="47" xr6:coauthVersionMax="47" xr10:uidLastSave="{7093DC0E-6DD4-4A85-9F02-F0FA6B64E0DF}"/>
  <bookViews>
    <workbookView xWindow="-120" yWindow="-120" windowWidth="29040" windowHeight="15840" tabRatio="925" xr2:uid="{00000000-000D-0000-FFFF-FFFF00000000}"/>
  </bookViews>
  <sheets>
    <sheet name="Buget 2023" sheetId="40"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40" l="1"/>
  <c r="E34" i="40"/>
  <c r="E12" i="40" l="1"/>
</calcChain>
</file>

<file path=xl/sharedStrings.xml><?xml version="1.0" encoding="utf-8"?>
<sst xmlns="http://schemas.openxmlformats.org/spreadsheetml/2006/main" count="271" uniqueCount="243">
  <si>
    <t>MUNICIPIUL: BISTRITA</t>
  </si>
  <si>
    <t>DIRECŢIA EDUCAŢIE, TURISM</t>
  </si>
  <si>
    <t>BUGET   2023</t>
  </si>
  <si>
    <t>- lei -</t>
  </si>
  <si>
    <t>Nr. crt.</t>
  </si>
  <si>
    <t>Denumirea acțiunii</t>
  </si>
  <si>
    <t>Data</t>
  </si>
  <si>
    <t>Explicații</t>
  </si>
  <si>
    <t>Buget cu TVA  2023</t>
  </si>
  <si>
    <t>Observaţii</t>
  </si>
  <si>
    <t>TOTAL GENERAL (A+B+C+D+E)</t>
  </si>
  <si>
    <t>Din acest total se scade suma de 60.000 lei, bursele Nosa, care sunt cuprinse la cap. 5102</t>
  </si>
  <si>
    <t>A</t>
  </si>
  <si>
    <t>TOTAL ACŢIUNI PROPRII</t>
  </si>
  <si>
    <t>ACŢIUNI PROPRII - TINERET / EDUCAŢIE</t>
  </si>
  <si>
    <t>Dragobete</t>
  </si>
  <si>
    <t>24 februarie</t>
  </si>
  <si>
    <t>Balul Dragobetelui  (concursuri cu premii cu tema  "Iubește românește":  cel mai frumos costum popular, obiceiuri și tradiții, etc.), târg de mărţişor, etc.</t>
  </si>
  <si>
    <t>Tineri în acțiune</t>
  </si>
  <si>
    <t>aprilie-noiembrie</t>
  </si>
  <si>
    <t xml:space="preserve"> concerte, jocuri, concursuri, dezbateri, recitaluri, mese rotunde,seri tematice dedicate tinerilor, etc.</t>
  </si>
  <si>
    <t>Programul - Sport în Parc</t>
  </si>
  <si>
    <t xml:space="preserve"> iunie-septembrie</t>
  </si>
  <si>
    <t>program de diverse activități sportive zilnice pentru sănătatea populației adulte, organizat cu instructori sportivi acreditați în Parcul  Regele Mihai I al României</t>
  </si>
  <si>
    <t>Ziua Copilului -  în colaborare cu CLTineri, ISJ</t>
  </si>
  <si>
    <t>1 iunie</t>
  </si>
  <si>
    <t>diverse concursuri  pe tema "Lumea Copiilor", premii și baloane pentru copiii din învăţământul preşcolar, clasele primare și gimnaziale din municipiu și localitățile componente,  pictură pe față, personaje din lumea basmelor, desene pe asfalt, confetti, teatru de păpuși, pachete,spectacole, etc.</t>
  </si>
  <si>
    <t xml:space="preserve">BIS- BIKE! - Ziua Națională a Bicicletei </t>
  </si>
  <si>
    <t xml:space="preserve"> iunie</t>
  </si>
  <si>
    <t xml:space="preserve">Ziua Națională a Bicicletei -  programe şi manifestări educative, de voluntariat, cu caracter social și sportiv, consacrate informării şi conştientizării beneficiilor oferite de mersul pe bicicletă.  Demonstrații și concursuri de biciclete cu premii. 
</t>
  </si>
  <si>
    <t>Vacanțe Active</t>
  </si>
  <si>
    <t>iulie-septembrie</t>
  </si>
  <si>
    <t>activități recreative destinate tuturor doritorilor la Ștrandul Municipal Codrișor,  Pădurea Schullerwald, Pădurea Codrișor și Parcul  Regele Mihai I al României  (fotbal, volei, baschet, înot, diverse jocuri de societate, drumeții, picnic, concursuri cu premii, spuma party la Ștrandul Codrișor, etc.)</t>
  </si>
  <si>
    <t>Noaptea albă a Bisericii Evanghelice - 2023</t>
  </si>
  <si>
    <t>mai-iulie</t>
  </si>
  <si>
    <t>spectacole tematice şi activităţi de promovare a municipiului și a Bisericii Evanghelice (jocuri de lumini, jonglerii cu foc, proieții de film, etc.)</t>
  </si>
  <si>
    <t xml:space="preserve">Festival NOSA - 1264 -Festival de cultură Urbană pentru tineri  - ediţia  a 13- a </t>
  </si>
  <si>
    <t>iunie-octombrie</t>
  </si>
  <si>
    <t>Despre cultura urbană se cântă, se desenează, se creează. Activități destinate tinerilor, proiecții filme, ateliere, concerte muzică folk, rock, pop, graffiti, street dance, lectură în hamace, etc.</t>
  </si>
  <si>
    <t>"S'love" concurs de creaţie  pentru elevi - ediţia a 15-a</t>
  </si>
  <si>
    <t>septembrie-noiembrie</t>
  </si>
  <si>
    <t xml:space="preserve">Dorinţa de a crea un cadru în care elevii pasionaţi de literatură să se poată exprima. Concurs literar şi de desene pentru elevii din învăţământul preuniversitar, workshop-uri, ateliere creative, întalniri cu scriitorii, etc. </t>
  </si>
  <si>
    <t>Ziua Voluntarului</t>
  </si>
  <si>
    <t>5 decembrie</t>
  </si>
  <si>
    <t>premierea profesorilor voluntari din cadrul Centrul Comunitar pentru Tineret și a celor mai activi voluntari din cadrul Consiliului Local al Tinerilor</t>
  </si>
  <si>
    <t>Manifestări sărbatori de iarnă</t>
  </si>
  <si>
    <t>decembrie</t>
  </si>
  <si>
    <t xml:space="preserve">"Caravana Crăciunului"- cadouri oferite copiilor şi bătrânilor instituţionalizaţi, copiilor din învăţământul preşcolar, clasele primare și gimnaziale din localitățile componente și din municipiu, artificii, seară de colinde cu elevii școlilor din municipiu, teatru de păpuși, spectacole, etc. </t>
  </si>
  <si>
    <t>Premiile anuale ale municipiului Bistrița</t>
  </si>
  <si>
    <t xml:space="preserve">premii oferite cetăţenilor care promovează imaginea municipiului Bistriţa în țară și în străinatate în diferite domenii: învățamânt, sport, știința și economie, cultură, diverse, </t>
  </si>
  <si>
    <t>Consiliul Local al Tinerilor</t>
  </si>
  <si>
    <t>pe parcursul anului</t>
  </si>
  <si>
    <t>training-uri, acţiuni de tineret, tipărirea de materiale promoţionale, campanii antidrog, stop bullying, stop cyberbullying, concursuri sportive, tabere tematice, campanii pe diferite teme, etc.</t>
  </si>
  <si>
    <t xml:space="preserve"> Training-uri şi acţiuni realizate prin Centrul Comunitar pentru Tineret </t>
  </si>
  <si>
    <t>cursuri de pregătire pentru examenele naţionale, activităţi de educaţie nonformală, campanii de informare pe diferite domenii, expoziţii foto, consiliere vocațională,  mișcare pentru sănătate, „SALVEAZĂ VIEŢI: Igiena Mâinilor!”, campanii dedicate anului european al competențelor, etc.</t>
  </si>
  <si>
    <t>Taxe UCMR ADA, Asociaţia pt drepturi de autor a compozitorilor și OSIM</t>
  </si>
  <si>
    <t>taxe drept de autor, taxe Oficiul de Stat pentru Invenții și Mărci</t>
  </si>
  <si>
    <t>ACŢIUNI PROPRII - SPORT / AGREMENT</t>
  </si>
  <si>
    <t xml:space="preserve"> "Cel mai bun gulaş" </t>
  </si>
  <si>
    <t>Concurs de gătit gulaş organizat în Pădurea Schullerwald și localitățile componente Ghinda, Slătinița, Unirea, Viișoara, Sărata, etc.</t>
  </si>
  <si>
    <t>Semimaratonul Eroilor</t>
  </si>
  <si>
    <t xml:space="preserve">Mai </t>
  </si>
  <si>
    <t>Eveniment dedicat eroilor organizat în colaborare cu Asociația Voluntarilor Invictus. Alergare pentru seniori, adulți, persoane cu dizabilități și copii pe diferite distanțe având startul și sosirea în fața sediului primăriei.</t>
  </si>
  <si>
    <t>B</t>
  </si>
  <si>
    <t>TOTAL ACŢIUNI EXTRACURRICULARE</t>
  </si>
  <si>
    <t>Şcoala Gimnazială nr. 1</t>
  </si>
  <si>
    <t xml:space="preserve">Bucate din Bistrița </t>
  </si>
  <si>
    <t>Februarie- Aprilie</t>
  </si>
  <si>
    <t xml:space="preserve">Activitate care se va desfășura săptămânal cu elevii din clasa a II- a care vor culege rețete tradiționale cu specific românesc, săsesc sau maghiar. Aceștia le vor reuni și vor realiza un compendiu gastronomic multicultural, sub forma  unui manuscris ilustrat, rețete care vor fi grupate pe categorii: specific unor sărbători, etnii, deserturi, aperitive, etc.
Materiale consumabile: pixuri, caiete A5, creioane colorate, carioca, lipici, hârtie autocolantă, etc.
</t>
  </si>
  <si>
    <t>Visit Bistrița!</t>
  </si>
  <si>
    <t>Februarie- Martie</t>
  </si>
  <si>
    <t xml:space="preserve">Activitate care se va desfășura săptămânal sub forma unor ateliere de lucru în cadrul cărora elevii vor realiza paginile unei cărți cu titlu Visit Bistrița. Filele fiind postere desenate/ pictate cu informații despre obiectivele din oraș, în care vor prezenta locuri care merită a fi vizionate în orașul nostru, sărbători ale orașului, personalități, gastronomie tradițională, etc. 
Materiale cosumabile: markere diverse culori, hârtie A4 color, carton, lipici, creioane colorate, pixuri, forfeci, perforatoare, acuarele, pensule, radiere, etc.
</t>
  </si>
  <si>
    <t>Mărțișorul – Dar din suflet pentru Bistrițence</t>
  </si>
  <si>
    <t>Februarie - Martie</t>
  </si>
  <si>
    <t>Activitate prin care se dorește promovarea tradițiilor legate de mărțișor. Copii vor realiza mărțișoare, felicitări, colaje, origami, vor căuta istoricul  și legenda mărțișorului și a tradițiilor legate de acestea, etc.</t>
  </si>
  <si>
    <t>Copil de România</t>
  </si>
  <si>
    <t>Ianuarie-Mai</t>
  </si>
  <si>
    <t xml:space="preserve">Ateliere de lucru pe diverse teme: 
1.Hai să dăm mână cu mână – studii istorice
2. Construiește România – ateliere de lucru manual (machete, puzzle, etc.)
3. Copil de România – Ziua Eroilor  activitate elevi,părinți și cadre didactice
Materiale necesare: atlase, puzzle, culori acrilice, machete, etc.
</t>
  </si>
  <si>
    <t>Te invit să descoperi orașul meu – Bistrița</t>
  </si>
  <si>
    <t>Aprilie- Iunie</t>
  </si>
  <si>
    <t xml:space="preserve">Proiectul dorește să promoveze valorile locale, prin cei mai sinceri ambasadori, copiii noștri,  arhitecții de mâine ai orașului nostru. Elevii  vor lucra pe grupe, fiecare  grupă prezentând un singur obiectiv din oraș prin desene, eseuri, compuneri, poezii, etc. 
Materiale necesare: creioane colorate, carioci, acuarele, pensule, blocuri desen, etc.
</t>
  </si>
  <si>
    <t xml:space="preserve">Festival – Concurs de tradiții și obiceiuri - ,,Copil ca tine sunt și eu,, </t>
  </si>
  <si>
    <t>Mai</t>
  </si>
  <si>
    <t xml:space="preserve">Festival - concurs de obiceiuri și tradiții românești la care vor participa elevi din mai multe regiuni ale țării. Prin derularea acestui proiect se urmărește transmiterea tradițiilor și a obiceiurilor din bătrâni către tânăra generație care să fie respectate. Concursul are deja vechime.
Premii pentru cei mai buni participanți.
Roll up, plachete, consumabile, pixuri personalizate, mape personalizate, diplome,  etc.
</t>
  </si>
  <si>
    <t>Toamna Bistrițeană</t>
  </si>
  <si>
    <t>Octombrie- Noiembrie</t>
  </si>
  <si>
    <t xml:space="preserve">Activități prin care elevii vor realiza tablouri pe pânză și carton  în care vor reda frumusețea și bogăția toamnei în orașul nostru. Aceasta va fi finalizată cu o expoziție.
Materiale necesare: suport pentru pânză, vopsele tempera, pensule, farfurii de carton, figurine fetru, mărgele, etc.
</t>
  </si>
  <si>
    <t>Moș Nicolae vine la Bistrița!</t>
  </si>
  <si>
    <t>Noiembrie-Decembrie</t>
  </si>
  <si>
    <t xml:space="preserve">Activitate prin care copiii vor scrie o scrisoare ilustrată din partea Moșului, fiecărui părinte. Scrisoarea va fi însoțită de un ornament specific sărbătorilor de iarnă și câte o nuia pentru părinții neascultători,.Proiectul se va încheia intr-un cadru de sărbătoare, părinții își vor citi public scrisorile și vor primii în dar ornamentele și nuielele de la Moșu.
Materiale necesare:creioane colorate, carioca, creioane, farfurii de carton, suport de lemn, aracet, mărgele, bețișoare, folii pentru scrisori, etc.
</t>
  </si>
  <si>
    <t>Şcoala Gimnazială "Avram Iancu"</t>
  </si>
  <si>
    <t>Școala mea – Trecut, Prezent, Viitor</t>
  </si>
  <si>
    <t xml:space="preserve">Ianuarie-martie </t>
  </si>
  <si>
    <t xml:space="preserve">Ateliere în cadrul cărora elevii au posibilitaea de a experimenta lucrul cu vopselele tempera și acrilice pe suprafețe mari și mici (cartoane, panouri de plută, etc.) precum și folosirea de materiale neconvenționale variate (decupaje din reviste, obiecte mici din plastic, lemn, materiale textile, ațe, blană, piele, etc. Elevii vor face colaje, machete și obiecte artistice tridimensionale (măști, sticle decorative precum și proiecte de design vestimentar. De asemenea elevii vor scrie texte literare, poezii și vor realiza desene cu sau despre personalități, profesori, elevi cu rezultate deosebite ai școlii.
Materiale cosumabile: coli de carton, panouri plută, acuarele, culori ulei, acrilice, pensule, decorațiuni, aracet, spray culori, etc.
</t>
  </si>
  <si>
    <t>„Școala mea are culoare”</t>
  </si>
  <si>
    <t>Aprilie - Mai</t>
  </si>
  <si>
    <t xml:space="preserve">În cadrul activității clasele depun diferite proiecte care vizează înfrumusețarea spațiilor comune ale școlii (curtea interioară, holuri, scări, sala de sport, etc.). Proiectele vor fi apreciate de către profesorii de specialitate iar cele mai apreciate și reușite proiecte vor fi puse în practică de către inițiatorii acestora coordonați de învățători/ profesori.
Materiale necesare:vopsele acril, vopsele ulei, pensule diferite dimensiuni, trafalet, adeziv, carton color, bandă adezivă, etc.
</t>
  </si>
  <si>
    <t>Şcoala Gimnazială nr. 4</t>
  </si>
  <si>
    <t>1 Iunie – Copilărie fericită</t>
  </si>
  <si>
    <t xml:space="preserve">Ateliere pentru confecționarea unor decorațiuni tematice.
Materiale necesare pentru confecționarea decorațiunilor și premii pentru elevii implicați.
</t>
  </si>
  <si>
    <t>Pastel de toamnă</t>
  </si>
  <si>
    <t>Noiembrie</t>
  </si>
  <si>
    <t xml:space="preserve">Activitate de creație literară și plastică pentru elevii școlii cu tema specificată. 
Materiale necesare pentru confecționarea de colaje, desene, ornamente pentru panourile școlii.
</t>
  </si>
  <si>
    <t>Crăciunul – sărbătoare în casă și în suflet</t>
  </si>
  <si>
    <t>Decembrie</t>
  </si>
  <si>
    <t xml:space="preserve">Ateliere pentru confecționarea de decorațiuni specifice evenimentului.
Materiale necesare pentru confectionarea de decorațiuni.
</t>
  </si>
  <si>
    <t>Şcoala Gimnazială "Lucian Blaga"</t>
  </si>
  <si>
    <t>Sărbătoarea Dragobetelui”</t>
  </si>
  <si>
    <t>Februarie</t>
  </si>
  <si>
    <t xml:space="preserve">Ateliere în care elevii vor confecționa mărțișoare din materiale reciclabile, desene și colaje  tematice pe care le vor expune. 
Materiale necesare: hârtie cartonată colorată, foarfeci, lipici, cutii de mărgele, diplome, tuburi cu sclipici, etc.
</t>
  </si>
  <si>
    <t>Tradiții pascale multiculturale</t>
  </si>
  <si>
    <t xml:space="preserve">Aprilie </t>
  </si>
  <si>
    <t xml:space="preserve">Ateliere – cercuri de confecționat obiecte tradiționale.
Ouă încondeiate vesel pictate, pomul cu ouă, egg hunt- vânătoarea de ouă, cântece specifice, dansuri tradiționale, decorațiuni specifice, etc.
Materiale necesare: hârtie colorată, carton, pastă lipit, mărgeluțe, markere, capsatoare, creioane, plastilină, sfoară, etc.
</t>
  </si>
  <si>
    <t xml:space="preserve">„Să nu uităm să fim copii !”
</t>
  </si>
  <si>
    <t>Iunie</t>
  </si>
  <si>
    <t xml:space="preserve">Carnavalul personajelor din poveste şi al personajelor literare, desene pe asfalt şi pe hârtie, face painting, jocurile copilăriei – coarda, ştafeta, elastic şi alte jocuri (materiale pentru realizarea atelierelor)
1.Carnavalul personajelor de poveste şi al personajelor literare- elevii vor  întruchipa personaje de poveste sau personaje literare îndrăgite de ei fiind un carnaval pe clase.
2.Desene pe asfalt şi pe hârtie – elevii vor realiza desene cu personajele îndrăgite
3.Jocurile copilăriei – elevii participanţi vor sări coarda, vor juca elastic şi se vor juca diferite jocuri învăţate de ei sau vor juca diferite jocuri interactive pe clase
4.Face painting- elevii cu înclinații artistice vor organiza un stand pentru a face picturi pe faţă celorlalţi copii prezenţi la activitate. Îşi vor expune creaţia online într-un concurs „Cea mai frumoasă mască”.
Materiale necesare: cutii cretă colorată, ascuțitori, lipici, foarfece, hârtie colorată, pixuri, creioane, acuarele, penare, mingi, saci, sfoafă, elastic, culori face painting, diploma de participare, etc.
</t>
  </si>
  <si>
    <t xml:space="preserve">Sub umbrela toamnei –
Frumusețile toamnei
</t>
  </si>
  <si>
    <t>Octombrie</t>
  </si>
  <si>
    <t xml:space="preserve">Elevii vor desfășura diferite activități artistice și literare unde vor realiza desene, colaje, felicitări, machete, creații plastice, vor scrie poezii și compuneri dedicate anotimpului toamna. Activitățile se vor finaliza cu un colaj sub forma unei umbrele expus în incinta școlii.
Materiale necesare: hârtie colorată, carton, creioane colorate, creioane, radiere, lipici, capsatoare, decapsatoare, mărgeluțe, floricele, etc.
</t>
  </si>
  <si>
    <t xml:space="preserve">Scary skin on Halloween!
Parade de sezon
</t>
  </si>
  <si>
    <t xml:space="preserve">Ateliere de confecționat obiecte tematice. Confecționare de costume și măști, expoziții tematice, concursuri, etc.
Materiale necesare: hârtie colorată, carton, carton color, pastă lipit, hârtie confecționat măști, acuarele, diplome, etc.
</t>
  </si>
  <si>
    <t>Sunt un Supererou!</t>
  </si>
  <si>
    <t xml:space="preserve">Elevii vor participa la un carnaval organizat în şcoală, la parada costumelor şi la concursul „ Cel mai iscusit supererou”. Elevii vor  confecţiona măşti,  vor picta și vor realiza colaje reprezentative – Noi suntem supereroi
Se vor face diferite interpretări de rol pentru eroul îndrăgit.
Materiale necesare: : hârtie colorată, carton,cutii acuarele,pensule, ustensile de pictat, etc. 
</t>
  </si>
  <si>
    <t>Crăciun de poveste!</t>
  </si>
  <si>
    <t xml:space="preserve">Ateliere de confecționat elemente decorative din materiale reciclabile pentru brad, ghirlande de iarnă, decorare clase precum și scenete tradiționale tematice în limba engleză și germană.
Materiale necesare: hârtie colorată, carton colorant, pensule, creioane, pastă lipit, perforatoare, plastilină, lipici, etc.
</t>
  </si>
  <si>
    <t>Şcoala Gimnazială "Ştefan cel Mare"</t>
  </si>
  <si>
    <t>„Toți egali în fața educației”</t>
  </si>
  <si>
    <t>Martie -Iunie</t>
  </si>
  <si>
    <t xml:space="preserve">Proiect educativ al cărui scop este dezvoltarea potențialului artistic și literar al elevilor cu C.E.S. din ciclul primar și gimnazial din școală care se întinde pe parcursul mai multor luni. Folosirea artei și a creațiilor literare în spiritul colaborării, al relaționării pozitive și asigurarea incluziunii școlare a acestora. Crearea unui mediu educațional bazat pe acceptare, toleranță și diversitate.Elevii vor fi implicați în activități de creație literară, matematică, desen, etc.
Proiectul se împarte în 3 activități:
1.  „Vine, vine moș Crăciun!” – concurs de creație plastică
2.  „Copil ca tine sunt și eu” – concurs de creație artistică 
3. Este ziua mea – ziua copilului – activitate de ziua copilului
În cadrul proiectului se dorește finanțarea activității  „Copil ca tine sunt și eu”.
Elevii vor fi premiați cu diplome, mape, carioci, acuarele, stilouri, agende, blocuri de desen, creioane, etc. 
</t>
  </si>
  <si>
    <t>„Reading for life”</t>
  </si>
  <si>
    <t xml:space="preserve">Proiectul promovează perfecționarea deprinderilor de producere și prezentare a unor discursuri orale corecte și coerente, în public, prin intermediul concursului de dicție și public speaking.
Concursul se va desfășura în școală, participanți fiind elevii din clasele III-IV și V- VIII.
Elevii vor fi premiați cu diplome, mape personalizate, agende personalizate, semne de carte plastifiate, tricouri personalizate, pixuri, etc.
</t>
  </si>
  <si>
    <t>„Dream Big! Dream Eco”</t>
  </si>
  <si>
    <t>Aprilie</t>
  </si>
  <si>
    <t xml:space="preserve">Proiect ce se încadrează în domeniul ecologiei promovând valorile eco prin intermediul diferitelor activităţi (Ziua Internaţională a Animalelor, activităţi de reciclare, ecologizare, activități de plantare în Luna Pădurii, machete cu tematica unui viitor verde, etc. Se dorește finanțarea concursului  „Eco machete ale unui viitor verde” în cadrul căruia elevii vor realiza machete din materiale reciclabile. 
Elevii vor fi premiați cu diplome, agende, carioci, penare echipate,mape personalizate, seturi de pictură, etc.
</t>
  </si>
  <si>
    <t>Spaţiul Cosmic şi Umanitatea</t>
  </si>
  <si>
    <t>Mai - Iunie</t>
  </si>
  <si>
    <t xml:space="preserve">Proiect educativ al cărui scop este stimularea interesului elevilor pentru astronomie şi ştiinţă în general, pentru cercetarea spaţiului cosmic şi pentru redescoperirea locului nostru în Univers. În cadrul acestui proiect participă elevi din ciclul primar şi gimnazial care vor fi implicaţi în activităţile proiectului. 
Evoluţia vieţii pe pământ – realizare de prezentări în format electronic 
Schimbări climatice – influenţe, realizare de prezentări în format electronic, dezbatere
Excursie la Muzeul de Stiință Turda, Observatorul Astronomic și la Grădina Botanică din Cluj
</t>
  </si>
  <si>
    <t>Şcoala Gimnazială nr. 7 Viişoara</t>
  </si>
  <si>
    <t>Atelier de mărțișor</t>
  </si>
  <si>
    <t xml:space="preserve">Confecțioarea de felicitări și mărțișoare pentru începutul primăverii.
Materiale consumabile: carton colorat, șnur mărțișoare, perforatoare decor, lipici, biluțe, paiete, culori acrilice, etc.
</t>
  </si>
  <si>
    <t>La mulți ani copiilor!</t>
  </si>
  <si>
    <t>Mai-Iunie</t>
  </si>
  <si>
    <t xml:space="preserve">Activitate prin care se dorește marcarea zilei de 1 iunie, organizarea de jocuri și concursuri, activități prin care se dorește integrarea tuturor copiilor și creșterea coeziunii grupului.
Materiale consumabile: cretă colorată, baloane, jocuri, etc.
</t>
  </si>
  <si>
    <t>Toamna bogată</t>
  </si>
  <si>
    <t xml:space="preserve">Ateliere  de creație cu  tema „TOAMNA”  
Materiale consumabile: carton color, culori acrilice, hârtie colorată, lipici solid, foarfeci, pensule diferite grosimi, etc.
</t>
  </si>
  <si>
    <t>Colegiul Naţional "Liviu Rebreanu"</t>
  </si>
  <si>
    <t>The clash of poems</t>
  </si>
  <si>
    <t>Februarie-Martie</t>
  </si>
  <si>
    <t xml:space="preserve">Organizarea unui concurs de video-poeme. Aceste poeme au ca punct de plecare operele autorilor contemporani. Elevii au ca sarcină transpunerea operelor în scurte video-uri (imagini, sunet și narațiune).
Se vor acorda premiii: cărți, diplome, etc. 
</t>
  </si>
  <si>
    <t>„De la simbol la gest”</t>
  </si>
  <si>
    <t xml:space="preserve">Interpretări plastice asociate cu dinamica teatrală ce explorează masca și mâna ca simboluri sociale. Realizarea de măști și mulaje de mâini.
Materiale necesare:placă OSB, ipsos modelaj, platforme compuse, baghete adeziv pentru lipire, aracet, sfoară, culori acrilice, etc.
</t>
  </si>
  <si>
    <t>„Matematica, de drag” – Concurs interjudețean de matematică</t>
  </si>
  <si>
    <t xml:space="preserve">Pregătirea și antrenarea elevilor capabili de performanță în matematică din clasele V-XII în vederea promovării și obținerii de premii la Olimpiada Națională și Internațională de Matematică. Proiectul are ca scop atragerea elevilor spre matematică, dezvoltarea spiritului de competiție, schimb intercultural, prezentarea de noutăți editoriale în domeniu și descoperirea de noi oportunități de colaborare în plan regional.
 – premierea elevilor
–  premii: pixuri, agende, caiete, stilouri, mape, truse geometrice, cărți de specialitate , etc. 
</t>
  </si>
  <si>
    <t>Colegiul Naţional „Andrei Mureşanu”</t>
  </si>
  <si>
    <t>MENS SANA IN CORPORE SANO</t>
  </si>
  <si>
    <t xml:space="preserve">Campionate sportive pe diferite ramuri sportive: baschet, fotbal și volei precum și un concurs de dans contemporan, street dance, dans popular,  dans sportiv, etc.
Premii:diplome, cupe și medalii, tricouri personalizate, etc.
</t>
  </si>
  <si>
    <t>„În prag de primăvară”</t>
  </si>
  <si>
    <t>Februarie -Martie</t>
  </si>
  <si>
    <t xml:space="preserve">Confecționare de mărțișoare de către elevii ciclului primar și gimmnazial care vor fi expuse în curtea școlii. Scopul activității este de păstrare și promovare a tradiției autohtone.
Diplome, carton colorant, accesorii, șnur, etc.
</t>
  </si>
  <si>
    <t>„Orientează-te corect!”</t>
  </si>
  <si>
    <t xml:space="preserve">Activitatea presupune inițirea elevilor în domeniul orientării sportive  și organizarea unor concursuri de orientare în teren în perimetrul orizontului local Bistrițean Pădurea Schullerwald, Parcul Regele Mihai I al României, etc.) cu ajutorul hărții și busolei, parcurgând un traseu impus de organizatori, în cel mai scurt timp.
Materiale necesare: carton, diplome, busole de orientare, cupe metalice, medalii, bandă delimitare, tricouri șî șepci personalizate, balize din material, etc.
</t>
  </si>
  <si>
    <t>Ecogospodarii</t>
  </si>
  <si>
    <t xml:space="preserve">Inițierea elevilor claselor de economic, în domeniul antreprenoriatului desfășurat în agricultura ecologică. Activitatea va consta într-un concurs de planuri de afaceri cu idei din domeniul agriculturii ecologice.
Materiale necesare: diplome, pixuri personalizate, mape personalizate, etc.
</t>
  </si>
  <si>
    <t>„O carte pe bicicletă”</t>
  </si>
  <si>
    <t xml:space="preserve">Scopul activității este relaxarea dar și încurajarea implicării civice într-o acțiune care vizează incluziunea socială, munca în echipă și recunoașterea nevoilor celor de lângă noi.
Se dorește organizarea unei campanii de strângere de carte  și donarea acestora către bibliotecile școlare care au nevoie încurajând totodată mișcarea în aer liber.
Materiale necesare: mape, tricouri, diplome, afișe, pixuri personalizate, insigne, etc
</t>
  </si>
  <si>
    <t>Colegiul Tehnic Infoel</t>
  </si>
  <si>
    <t>Info Team</t>
  </si>
  <si>
    <t xml:space="preserve">Martie-iunie </t>
  </si>
  <si>
    <t xml:space="preserve">Activitatea presupune crearea unor workshop-uri pe diferite teme care are scopul de a facilita socializarea şi interacţiunea directă a elevilor, exersarea manualităţii prin crearea de unor obiecte hand made necesare orientării elevilor spre anumite meserii. În cadrul proiectului se vor desfăşura mai multe ateliere de rummy, şah, monopoly, ateliere de lectură, de pictură facială, de orientare profesională.
Materiale necesare: materiale consumabile, papetărie, diverse jocuri: şah, rummy, monopoly, cărţi, etc. 
</t>
  </si>
  <si>
    <t>Micul Prinţ e albastru!</t>
  </si>
  <si>
    <t xml:space="preserve">Proiectul are drept scop dinamizarea eforturilor de promovare a unei mai bune înţelegeri a autismului în rândul elevilor, creşterea nivelului de informare a publicului larg privind nevoile speciale ale persoanelor cu autism. Elevi ai Colegiului Tehnic Infoel şi copii înscrişi în Asociaţia Micul Prinţ vor participa, la întâlniri în cadrul unor ateliere de pictură tricouri şi sacoşe din material textil, realizare flyere şi afişe, materiale promoţionale, fotografie, lectură, etc. Activităţile se vor finaliza printr-o expoziţie de fotografie şi desene cu tema :”Micul Prinţ e albastru”!
Materiale necesare: tricouri, plase material textil, culori, hârtie lucioasă, lipici, materiale consumabile, papetărie, rame foto, etc.   
</t>
  </si>
  <si>
    <t>„Eroul din familie/localitatea mea”</t>
  </si>
  <si>
    <t xml:space="preserve">Proiectul vizează cultivarea, în rândul elevilor, a sentimentelor de preţuire şi respect faţă de eroii neamului românesc prin intermediul unui concurs constând în elaborarea unui referat/lucrare de cercetare despre un erou din familia sau localitatea de domiciliu. Concursul, adresat elevilor de clasele gimnaziale şi liceale va fi doatat cu premii.
Materiale necesare: diplome, rechizite, cărţi, etc.
</t>
  </si>
  <si>
    <t>Atelier de proiecte creative „Impact Vizual Infoel”</t>
  </si>
  <si>
    <t xml:space="preserve">Atelierul îşi propune să contribuie la dezvoltarea competenţelor cheie pentru educaţia pe întreg parcursul vieţii: competenţe digitale, de marketing, de management de proiect şi este adaptat nevoilor activităţilor educative din şcoală. 
În cadrul atelierului vor avea loc trei tipuri de activităţi care vizează scrierea de proiecte, elemente de comunicare,  managementul proiectelor; cercuri dar şi un concurs cu două secţiuni care vizează atât documentele printabile cât şi cele digitale.
Materiale necesare: rechizite, papetărie, materiale consumabile, tricouri,  etc.    
</t>
  </si>
  <si>
    <t>Liceul de Arte "Corneliu Baba"</t>
  </si>
  <si>
    <t>Magister 2023</t>
  </si>
  <si>
    <t xml:space="preserve">Mai – iunie </t>
  </si>
  <si>
    <t xml:space="preserve">Expoziţie cu lucrările de la atestatul profesional al elevilor din clasele terminale;
Vernisaj online
1.film de prezentare – atestatul elevilor de la specializările arhitectură, arte ambientale, design 
2.film de prezentare – atestatul alevilor de la specializările arte plastice şi arte decorative;
3.Afișe, invitații
Realizarea de afișe și a filmului de prezentare de către o firmă de specialitate.
Materiale necesare: afişe, invitaţii, filme prezentare a expoziţiilor, etc.;
</t>
  </si>
  <si>
    <t xml:space="preserve">Zilele liceului </t>
  </si>
  <si>
    <t xml:space="preserve">Noiembrie </t>
  </si>
  <si>
    <t xml:space="preserve">Expoziţie “Maestrul şi ucenicii” cuprinzând lucrările profesorilor de arte din judeţ şi a profesorilor invitaţi de la alte licee din ţară;
Materiale necesare: afişe, invitaţii, cataloage, film prezentare (producţie), etc.;
</t>
  </si>
  <si>
    <t>Liceul de Muzică "Tudor Jarda"</t>
  </si>
  <si>
    <t>Concertul de omagiere a compozitorului Tudor Jarda</t>
  </si>
  <si>
    <t xml:space="preserve">Februarie </t>
  </si>
  <si>
    <t xml:space="preserve">Organizare eveniment
Materiale necesare: consumabile, publicitate, broşuri, tipărituri, materiale de promovare culturală, premierea profesorilor şi a elevilor care au promovat imaginea liceului, etc.;
</t>
  </si>
  <si>
    <t>Concurs Naţional de Interpretare a Muzicii Româneşti, ediţia XXXIX</t>
  </si>
  <si>
    <t xml:space="preserve">Organizare eveniment
Materiale necesare: consumabile, publicitate, broşuri, tipărituri materiale de promovare culturală, premii pentru elevi, etc.;
</t>
  </si>
  <si>
    <t>Teatru în comunitate</t>
  </si>
  <si>
    <t xml:space="preserve">Aprilie-Mai </t>
  </si>
  <si>
    <t xml:space="preserve">Organizare eveniment
Materiale necesare: tricouri, pălării, vopsea pentru faţă, panglici, afişe, fyere, etc.
</t>
  </si>
  <si>
    <t>Concertul de sfârşit de an al Liceului de Muzică „Tudor Jarda” Bistriţa</t>
  </si>
  <si>
    <t xml:space="preserve">Iunie </t>
  </si>
  <si>
    <t xml:space="preserve">Organizare eveniment
Materiale necesare: consumabile, publicitate, broşuri, tipărituri - materiale de promovare culturală, premierea elevilor merituoşi la învăţătură, domeniul muzical şi pedagogic, etc.
</t>
  </si>
  <si>
    <t>Liceul cu Program Sportiv</t>
  </si>
  <si>
    <t>Stai departe de tentaţii!</t>
  </si>
  <si>
    <t xml:space="preserve">Proiect pentru educarea şi conştientizarea elevilor în vederea prevenirii şi combaterii consumului de droguri, tutun, alcool. Activităţile vizează un cros, etc.
Materiale necesare : diplome, medalii, cupe, bilete pentru film, etc.
</t>
  </si>
  <si>
    <t xml:space="preserve">Hai la şcoală! </t>
  </si>
  <si>
    <t xml:space="preserve">Proiect care vizează reducerea absenteismului şi a abandonului şcolar, activitatea principală fiind organizată sub forma unor ateliere creative cu realizarea unor postere, picturi, mesaje scrise, etc. 
Materiale necesare: diplome, sârmă decorativă bobinată, produse de papetărie, materiale consumabile, etc.
</t>
  </si>
  <si>
    <t>Liceul Tehnologic Agricol</t>
  </si>
  <si>
    <t>„153 de ani de învăţământ agricol Bistrițean”</t>
  </si>
  <si>
    <t xml:space="preserve">Martie-aprilie </t>
  </si>
  <si>
    <t xml:space="preserve">Organizarea unui eveniment pentru a marca 153 de ani de învăţământ agricol.
Materiale necesare: organizarea evenimentului, mape, rechizite, materiale de promovare, etc.
</t>
  </si>
  <si>
    <t>Arbori pentru viitor!</t>
  </si>
  <si>
    <t xml:space="preserve">Aprilie-iunie </t>
  </si>
  <si>
    <t xml:space="preserve">Organizarea unui concurs care se va desfăşura pe trei secţiuni: spot publicitar, economie circulară, proiecte în folosul comunităţii precum şi realizarea ghidului „Zone naturale din municipiul Bistriţa”
Materiale necesare: servicii de tehnoredactare şi tipărire materiale, diplome,  etc.
</t>
  </si>
  <si>
    <t>Întinde mâna, prietene!</t>
  </si>
  <si>
    <t xml:space="preserve">Mai-iunie </t>
  </si>
  <si>
    <t xml:space="preserve">Proiectul îşi propune organizarea de activităţi educative cu elevii de liceu şi gimnaziu în vederea prevenirii şi diminuării cazurilor de violenţă în rândul elevilor şi promovarea comportamentelor non violente. Activităţile cuprind o campanie caritabilă şi un concurs judeţean la care vor participa elevi de gimnaziu şi liceu din judeţ.
Materiale necesare: produse de birotică, diplome, etc.
</t>
  </si>
  <si>
    <t>Liceul Tehnologic de Servicii</t>
  </si>
  <si>
    <t>„Preparate franţuzeşti şi moda pariziană ieri şi azi”</t>
  </si>
  <si>
    <t xml:space="preserve">Ianuarie-aprilie </t>
  </si>
  <si>
    <t xml:space="preserve">Activitatea îşi propune stimularea elevilor pentru învăţarea şi dezvoltarea profesională, dezvoltarea competenţelor lingvistice, educaţie pentru interculturalitate prin participarea la activităţi extracurriculare. Activitatea se va desfăşura pe trei secţiuni: Concurs Quise Lorraine, concurs clătite şi concurs de postere „Moda franţuzească”;
Grupul ţintă este format din elevi de clasele IX – XII de la Liceul Tehnologic de Servicii Bistriţa, care vor fi împărţiţi pe mai multe echipe;
Materiale necesare: vase şi ustensile de gătit – planşe carton, lipici, set markere colorate, şorţuri bucătari, etc.
</t>
  </si>
  <si>
    <t>Liceul Tehnologic</t>
  </si>
  <si>
    <t xml:space="preserve">„Femeia în artă” </t>
  </si>
  <si>
    <t xml:space="preserve">Expoziţie-concurs pe mai multe secţiuni: pictură, colaj, poezie, pirogravură, gravură pe sticlă, oglindă;
Materiale necesare: carton colorat, placaj, sticlă, oglindă; 
</t>
  </si>
  <si>
    <t>Liceul Teoretic Sanitar</t>
  </si>
  <si>
    <t xml:space="preserve">Spune DA vieții!
Alege conştient!
</t>
  </si>
  <si>
    <t xml:space="preserve">Aprilie-mai </t>
  </si>
  <si>
    <t xml:space="preserve">Campanie de informare, dezvoltare şi formare a unor deprinderi în rândul tinerilor cu privire la recunoaşterea persoanelor manipulatoare care-i pot aduce în situaţii de criză sau de risc, de cunoaştere a legislaţiei în vigoare finalizată cu un concurs de proiecte media pe teme de interes.
Materiale necesare: Tricouri personalizate, insigne personalizate, broşuri, dilome, afişe, premii, etc.
</t>
  </si>
  <si>
    <t>Centrul Judetean de Excelenta</t>
  </si>
  <si>
    <t>„STAC – Sentiment, Text, Alteritate, Creativitate”</t>
  </si>
  <si>
    <t xml:space="preserve">mai </t>
  </si>
  <si>
    <t xml:space="preserve">Proiectul se încadrează în domeniul cultural-literar promovând perfecţionarea competenţelor de producere şi prezentare a unor texte scrise/orale, prin intermediul volumului „STAC – Sentiment, Text, Alteritate, Creativitate” şi al altor activităţi desfăşurate de grupa scriere creativă 5-8 de la Centrul Judeţean de Excelenţă. 
Materiale necesare:  diplome, servicii de tipărire, etc.
</t>
  </si>
  <si>
    <t>Come visit historical Bistriţa!</t>
  </si>
  <si>
    <t xml:space="preserve">Redactarea unei broşuri care să vină în sprijinul turiştilor români şi străini care vizitează oraşul. Materialul informativ va conţine date despre monumete istorice şi obiective importante din oraş, însoţite de o hartă pentru a putea fi identificate rapid. Articolele vor fi redactate bilingv, română-engleză de către elevii Centrului Judeţean de Excelenţă şi vor intra în posesia Centrului de Informare Turistică Bistriţa.
Materiale necesare: servicii de imprimare a  materialelor informative, etc;
</t>
  </si>
  <si>
    <t>C</t>
  </si>
  <si>
    <t xml:space="preserve">Acordarea de abonamente sportive pentru elevi </t>
  </si>
  <si>
    <t xml:space="preserve">Se vor acorda abonamente sportive elevilor din municipiul Bistrita  în cadrul celor 3 programe aprobate de către Consliul Local:                              1. Programul „Şcoala de înot”, destinat elevilor din clasele 0 – IV, înscrişi în învăţământul preuniversitar de stat din municipiul Bistriţa (se vor acorda abonamente la înot elevilor din clasele a  IV-a)                                                                                                   2. Programul privind stimularea elevilor proveniţi din familii aflate în dificultate, beneficiari ai unei burse sociale din municipiul Bistriţa                                                                                                  3. Programul privind stimularea şi recompensarea performantei şcolare a elevilor din municipiul Bistriţa
</t>
  </si>
  <si>
    <t>D</t>
  </si>
  <si>
    <t>Acordarea de burse "Nosa" pentru stimularea performanţei şcolare</t>
  </si>
  <si>
    <t>Sunt 9 bursieri în plată din anii anteriori şi se vor mai acorda minim 2 burse în anul 2023</t>
  </si>
  <si>
    <t>Materiale promovare turistică a municipiului Bistriţa</t>
  </si>
  <si>
    <t xml:space="preserve">Elaborarea unor materiale  de prezentare a municipiului Bistriţa în limbile: română, engleză, franceză, germană şi maghiară </t>
  </si>
  <si>
    <t>Şcoala tinerilor ghizi turistici</t>
  </si>
  <si>
    <t>iunie-august</t>
  </si>
  <si>
    <t>Materiale didactice, şepci şi tricouri inscripţionate. Cursul se va desfăşura în perioada iunie-august 2023 şi se va adresa elevilor voluntari din CLT, etc.</t>
  </si>
  <si>
    <t xml:space="preserve">      Director executiv,</t>
  </si>
  <si>
    <t xml:space="preserve">     Adriana Antoneac</t>
  </si>
  <si>
    <t xml:space="preserve">Clubul Sportiv Municipal Bistrița </t>
  </si>
  <si>
    <t xml:space="preserve">Primăria municipiului Bistriţa se implică constant în susţinerea fenomenului sportiv, sub toate formele de manifestare, începând de la încurajarea practicării sporturilor de masă de la cele mai fragede vârste, prin programe bine direcţionate iniţiate de autoritatea publică locală, până la finanţarea sporturilor de performanţă care au contribuit şi contribuie la promovarea imaginii municipiului în ţară şi în lume
</t>
  </si>
  <si>
    <t>Anexa nr.8</t>
  </si>
  <si>
    <t>la HCl nr. 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</si>
</sst>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e_i_-;\-* #,##0.00\ _l_e_i_-;_-* &quot;-&quot;??\ _l_e_i_-;_-@_-"/>
  </numFmts>
  <fonts count="26">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1"/>
      <name val="Arial"/>
      <family val="2"/>
    </font>
    <font>
      <b/>
      <sz val="11"/>
      <name val="Arial"/>
      <family val="2"/>
    </font>
    <font>
      <sz val="11"/>
      <color indexed="8"/>
      <name val="Arial"/>
      <family val="2"/>
    </font>
    <font>
      <b/>
      <sz val="10"/>
      <name val="Times New Roman"/>
      <family val="1"/>
      <charset val="238"/>
    </font>
    <font>
      <sz val="11"/>
      <color theme="1"/>
      <name val="Arial"/>
      <family val="2"/>
      <charset val="238"/>
    </font>
    <font>
      <sz val="11"/>
      <color rgb="FFFF0000"/>
      <name val="Arial"/>
      <family val="2"/>
    </font>
    <font>
      <b/>
      <sz val="11"/>
      <name val="Aeial"/>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23"/>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164" fontId="2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23"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182">
    <xf numFmtId="0" fontId="0" fillId="0" borderId="0" xfId="0"/>
    <xf numFmtId="0" fontId="19" fillId="0" borderId="0" xfId="0" applyFont="1"/>
    <xf numFmtId="0" fontId="20" fillId="0" borderId="0" xfId="0" applyFont="1"/>
    <xf numFmtId="0" fontId="20" fillId="0" borderId="0" xfId="0" applyFont="1" applyAlignment="1">
      <alignment wrapText="1"/>
    </xf>
    <xf numFmtId="0" fontId="20" fillId="0" borderId="0" xfId="38" applyFont="1"/>
    <xf numFmtId="0" fontId="20" fillId="0" borderId="0" xfId="0" applyFont="1" applyAlignment="1">
      <alignment horizontal="center" vertical="center" wrapText="1"/>
    </xf>
    <xf numFmtId="0" fontId="20" fillId="0" borderId="0" xfId="0" applyFont="1" applyAlignment="1">
      <alignment horizontal="center"/>
    </xf>
    <xf numFmtId="0" fontId="20" fillId="0" borderId="0" xfId="0" applyFont="1" applyAlignment="1">
      <alignment horizontal="left"/>
    </xf>
    <xf numFmtId="0" fontId="20" fillId="0" borderId="0" xfId="38" applyFont="1" applyAlignment="1">
      <alignment wrapText="1"/>
    </xf>
    <xf numFmtId="49" fontId="20" fillId="0" borderId="0" xfId="38" applyNumberFormat="1" applyFont="1" applyAlignment="1">
      <alignment horizontal="center"/>
    </xf>
    <xf numFmtId="49" fontId="20" fillId="0" borderId="10" xfId="38" applyNumberFormat="1" applyFont="1" applyBorder="1" applyAlignment="1">
      <alignment horizontal="center" vertical="center" wrapText="1"/>
    </xf>
    <xf numFmtId="49" fontId="20" fillId="0" borderId="11" xfId="38" applyNumberFormat="1" applyFont="1" applyBorder="1" applyAlignment="1">
      <alignment horizontal="center" vertical="center" wrapText="1" shrinkToFit="1"/>
    </xf>
    <xf numFmtId="49" fontId="20" fillId="0" borderId="12" xfId="38" applyNumberFormat="1" applyFont="1" applyBorder="1" applyAlignment="1">
      <alignment horizontal="center" vertical="center" wrapText="1"/>
    </xf>
    <xf numFmtId="0" fontId="20" fillId="0" borderId="13" xfId="38" applyFont="1" applyBorder="1" applyAlignment="1">
      <alignment horizontal="center" vertical="center" wrapText="1"/>
    </xf>
    <xf numFmtId="0" fontId="20" fillId="0" borderId="14" xfId="38" applyFont="1" applyBorder="1" applyAlignment="1">
      <alignment horizontal="center" vertical="center" wrapText="1" shrinkToFit="1"/>
    </xf>
    <xf numFmtId="0" fontId="20" fillId="0" borderId="15" xfId="38" applyFont="1" applyBorder="1" applyAlignment="1">
      <alignment horizontal="center" vertical="center" wrapText="1"/>
    </xf>
    <xf numFmtId="49" fontId="20" fillId="24" borderId="16" xfId="38" applyNumberFormat="1" applyFont="1" applyFill="1" applyBorder="1" applyAlignment="1">
      <alignment horizontal="center" vertical="center" wrapText="1"/>
    </xf>
    <xf numFmtId="3" fontId="20" fillId="25" borderId="17" xfId="38" applyNumberFormat="1" applyFont="1" applyFill="1" applyBorder="1" applyAlignment="1">
      <alignment horizontal="center" vertical="center" wrapText="1"/>
    </xf>
    <xf numFmtId="1" fontId="20" fillId="20" borderId="17" xfId="38" applyNumberFormat="1" applyFont="1" applyFill="1" applyBorder="1" applyAlignment="1">
      <alignment horizontal="center" vertical="center" wrapText="1"/>
    </xf>
    <xf numFmtId="0" fontId="20" fillId="25" borderId="10" xfId="38" applyFont="1" applyFill="1" applyBorder="1" applyAlignment="1">
      <alignment horizontal="center" vertical="center" wrapText="1"/>
    </xf>
    <xf numFmtId="49" fontId="20" fillId="25" borderId="11" xfId="38" applyNumberFormat="1" applyFont="1" applyFill="1" applyBorder="1" applyAlignment="1">
      <alignment horizontal="center" vertical="center" wrapText="1" shrinkToFit="1"/>
    </xf>
    <xf numFmtId="49" fontId="20" fillId="25" borderId="16" xfId="38" applyNumberFormat="1" applyFont="1" applyFill="1" applyBorder="1" applyAlignment="1">
      <alignment horizontal="center" vertical="center" wrapText="1" shrinkToFit="1"/>
    </xf>
    <xf numFmtId="0" fontId="19" fillId="27" borderId="18" xfId="38" applyFont="1" applyFill="1" applyBorder="1" applyAlignment="1">
      <alignment wrapText="1"/>
    </xf>
    <xf numFmtId="0" fontId="19" fillId="0" borderId="19" xfId="38" applyFont="1" applyBorder="1" applyAlignment="1">
      <alignment horizontal="center" vertical="center" wrapText="1"/>
    </xf>
    <xf numFmtId="0" fontId="19" fillId="0" borderId="20" xfId="38" applyFont="1" applyBorder="1" applyAlignment="1">
      <alignment horizontal="left" vertical="center" wrapText="1"/>
    </xf>
    <xf numFmtId="0" fontId="19" fillId="0" borderId="20" xfId="38" applyFont="1" applyBorder="1" applyAlignment="1">
      <alignment horizontal="center" vertical="center" wrapText="1"/>
    </xf>
    <xf numFmtId="3" fontId="19" fillId="0" borderId="20" xfId="38" applyNumberFormat="1" applyFont="1" applyBorder="1" applyAlignment="1">
      <alignment horizontal="center" vertical="center" wrapText="1"/>
    </xf>
    <xf numFmtId="1" fontId="19" fillId="0" borderId="21" xfId="38" applyNumberFormat="1" applyFont="1" applyBorder="1" applyAlignment="1">
      <alignment vertical="center" wrapText="1"/>
    </xf>
    <xf numFmtId="0" fontId="19" fillId="0" borderId="22" xfId="38" applyFont="1" applyBorder="1" applyAlignment="1">
      <alignment horizontal="center" vertical="center" wrapText="1"/>
    </xf>
    <xf numFmtId="49" fontId="19" fillId="0" borderId="23" xfId="38" applyNumberFormat="1" applyFont="1" applyBorder="1" applyAlignment="1">
      <alignment horizontal="left" vertical="center" wrapText="1" shrinkToFit="1"/>
    </xf>
    <xf numFmtId="49" fontId="19" fillId="0" borderId="23" xfId="38" applyNumberFormat="1" applyFont="1" applyBorder="1" applyAlignment="1">
      <alignment horizontal="center" vertical="center" wrapText="1" shrinkToFit="1"/>
    </xf>
    <xf numFmtId="3" fontId="19" fillId="0" borderId="23" xfId="38" applyNumberFormat="1" applyFont="1" applyBorder="1" applyAlignment="1">
      <alignment horizontal="center" vertical="center" wrapText="1" shrinkToFit="1"/>
    </xf>
    <xf numFmtId="0" fontId="19" fillId="0" borderId="24" xfId="38" applyFont="1" applyBorder="1" applyAlignment="1">
      <alignment vertical="center" wrapText="1"/>
    </xf>
    <xf numFmtId="0" fontId="19" fillId="0" borderId="25" xfId="38" applyFont="1" applyBorder="1" applyAlignment="1">
      <alignment horizontal="center" vertical="center" wrapText="1"/>
    </xf>
    <xf numFmtId="49" fontId="19" fillId="0" borderId="26" xfId="38" applyNumberFormat="1" applyFont="1" applyBorder="1" applyAlignment="1">
      <alignment horizontal="left" vertical="center" wrapText="1" shrinkToFit="1"/>
    </xf>
    <xf numFmtId="49" fontId="19" fillId="0" borderId="26" xfId="38" applyNumberFormat="1" applyFont="1" applyBorder="1" applyAlignment="1">
      <alignment horizontal="center" vertical="center" wrapText="1" shrinkToFit="1"/>
    </xf>
    <xf numFmtId="3" fontId="19" fillId="0" borderId="26" xfId="38" applyNumberFormat="1" applyFont="1" applyBorder="1" applyAlignment="1">
      <alignment horizontal="center" vertical="center" wrapText="1" shrinkToFit="1"/>
    </xf>
    <xf numFmtId="0" fontId="19" fillId="0" borderId="27" xfId="38" applyFont="1" applyBorder="1" applyAlignment="1">
      <alignment vertical="center" wrapText="1"/>
    </xf>
    <xf numFmtId="3" fontId="19" fillId="0" borderId="0" xfId="0" applyNumberFormat="1" applyFont="1"/>
    <xf numFmtId="49" fontId="19" fillId="0" borderId="20" xfId="38" applyNumberFormat="1" applyFont="1" applyBorder="1" applyAlignment="1">
      <alignment horizontal="center" vertical="center" wrapText="1" shrinkToFit="1"/>
    </xf>
    <xf numFmtId="0" fontId="20" fillId="25" borderId="28" xfId="38" applyFont="1" applyFill="1" applyBorder="1" applyAlignment="1">
      <alignment horizontal="center" vertical="center" wrapText="1"/>
    </xf>
    <xf numFmtId="0" fontId="19" fillId="25" borderId="18" xfId="38" applyFont="1" applyFill="1" applyBorder="1" applyAlignment="1">
      <alignment horizontal="left" vertical="center" wrapText="1"/>
    </xf>
    <xf numFmtId="3" fontId="19" fillId="0" borderId="20" xfId="0" applyNumberFormat="1" applyFont="1" applyBorder="1" applyAlignment="1">
      <alignment horizontal="center" vertical="center"/>
    </xf>
    <xf numFmtId="0" fontId="19" fillId="0" borderId="21" xfId="0" applyFont="1" applyBorder="1" applyAlignment="1">
      <alignment vertical="center" wrapText="1"/>
    </xf>
    <xf numFmtId="3" fontId="19" fillId="0" borderId="23" xfId="0" applyNumberFormat="1" applyFont="1" applyBorder="1" applyAlignment="1">
      <alignment horizontal="center" vertical="center"/>
    </xf>
    <xf numFmtId="0" fontId="19" fillId="0" borderId="24" xfId="38" applyFont="1" applyBorder="1" applyAlignment="1">
      <alignment horizontal="left" vertical="center" wrapText="1"/>
    </xf>
    <xf numFmtId="0" fontId="19" fillId="0" borderId="21" xfId="38" applyFont="1" applyBorder="1" applyAlignment="1">
      <alignment horizontal="left" vertical="center" wrapText="1"/>
    </xf>
    <xf numFmtId="3" fontId="19" fillId="0" borderId="26" xfId="0" applyNumberFormat="1" applyFont="1" applyBorder="1" applyAlignment="1">
      <alignment horizontal="center" vertical="center"/>
    </xf>
    <xf numFmtId="0" fontId="19" fillId="0" borderId="27" xfId="38" applyFont="1" applyBorder="1" applyAlignment="1">
      <alignment horizontal="left" vertical="center" wrapText="1"/>
    </xf>
    <xf numFmtId="3" fontId="19" fillId="0" borderId="20" xfId="0" applyNumberFormat="1" applyFont="1" applyBorder="1" applyAlignment="1">
      <alignment horizontal="center" vertical="center" wrapText="1"/>
    </xf>
    <xf numFmtId="49" fontId="19" fillId="0" borderId="29" xfId="38" applyNumberFormat="1" applyFont="1" applyBorder="1" applyAlignment="1">
      <alignment horizontal="center" vertical="center" wrapText="1" shrinkToFit="1"/>
    </xf>
    <xf numFmtId="3" fontId="19" fillId="0" borderId="29" xfId="0" applyNumberFormat="1" applyFont="1" applyBorder="1" applyAlignment="1">
      <alignment horizontal="center" vertical="center" wrapText="1"/>
    </xf>
    <xf numFmtId="0" fontId="19" fillId="0" borderId="30" xfId="38" applyFont="1" applyBorder="1" applyAlignment="1">
      <alignment horizontal="left" vertical="center" wrapText="1"/>
    </xf>
    <xf numFmtId="0" fontId="19" fillId="26" borderId="20" xfId="38" applyFont="1" applyFill="1" applyBorder="1" applyAlignment="1">
      <alignment horizontal="center" vertical="center" wrapText="1"/>
    </xf>
    <xf numFmtId="0" fontId="19" fillId="26" borderId="21" xfId="38" applyFont="1" applyFill="1" applyBorder="1" applyAlignment="1">
      <alignment horizontal="left" vertical="center" wrapText="1"/>
    </xf>
    <xf numFmtId="0" fontId="19" fillId="26" borderId="23" xfId="38" applyFont="1" applyFill="1" applyBorder="1" applyAlignment="1">
      <alignment horizontal="center" vertical="center" wrapText="1"/>
    </xf>
    <xf numFmtId="3" fontId="19" fillId="26" borderId="33" xfId="38" applyNumberFormat="1" applyFont="1" applyFill="1" applyBorder="1" applyAlignment="1">
      <alignment horizontal="center" vertical="center" wrapText="1"/>
    </xf>
    <xf numFmtId="0" fontId="19" fillId="26" borderId="24" xfId="38" applyFont="1" applyFill="1" applyBorder="1" applyAlignment="1">
      <alignment horizontal="left" vertical="center" wrapText="1"/>
    </xf>
    <xf numFmtId="3" fontId="19" fillId="26" borderId="34" xfId="38" applyNumberFormat="1" applyFont="1" applyFill="1" applyBorder="1" applyAlignment="1">
      <alignment horizontal="center" vertical="center" wrapText="1"/>
    </xf>
    <xf numFmtId="0" fontId="19" fillId="26" borderId="27" xfId="38" applyFont="1" applyFill="1" applyBorder="1" applyAlignment="1">
      <alignment horizontal="left" vertical="center" wrapText="1"/>
    </xf>
    <xf numFmtId="0" fontId="19" fillId="26" borderId="30" xfId="38" applyFont="1" applyFill="1" applyBorder="1" applyAlignment="1">
      <alignment horizontal="left" vertical="center" wrapText="1"/>
    </xf>
    <xf numFmtId="0" fontId="19" fillId="26" borderId="32" xfId="38" applyFont="1" applyFill="1" applyBorder="1" applyAlignment="1">
      <alignment horizontal="left" vertical="center" wrapText="1"/>
    </xf>
    <xf numFmtId="3" fontId="19" fillId="26" borderId="35" xfId="38" applyNumberFormat="1" applyFont="1" applyFill="1" applyBorder="1" applyAlignment="1">
      <alignment horizontal="center" vertical="center" wrapText="1"/>
    </xf>
    <xf numFmtId="0" fontId="19" fillId="0" borderId="10" xfId="38" applyFont="1" applyBorder="1" applyAlignment="1">
      <alignment horizontal="center" vertical="center" wrapText="1"/>
    </xf>
    <xf numFmtId="49" fontId="19" fillId="0" borderId="11" xfId="38" applyNumberFormat="1" applyFont="1" applyBorder="1" applyAlignment="1">
      <alignment horizontal="center" vertical="center" wrapText="1" shrinkToFit="1"/>
    </xf>
    <xf numFmtId="3" fontId="19" fillId="26" borderId="11" xfId="38" applyNumberFormat="1" applyFont="1" applyFill="1" applyBorder="1" applyAlignment="1">
      <alignment horizontal="center" vertical="center" wrapText="1"/>
    </xf>
    <xf numFmtId="0" fontId="19" fillId="26" borderId="12" xfId="38" applyFont="1" applyFill="1" applyBorder="1" applyAlignment="1">
      <alignment horizontal="left" vertical="center" wrapText="1"/>
    </xf>
    <xf numFmtId="3" fontId="19" fillId="26" borderId="20" xfId="38" applyNumberFormat="1" applyFont="1" applyFill="1" applyBorder="1" applyAlignment="1">
      <alignment horizontal="center" vertical="center" wrapText="1"/>
    </xf>
    <xf numFmtId="3" fontId="19" fillId="26" borderId="23" xfId="38" applyNumberFormat="1" applyFont="1" applyFill="1" applyBorder="1" applyAlignment="1">
      <alignment horizontal="center" vertical="center" wrapText="1"/>
    </xf>
    <xf numFmtId="3" fontId="19" fillId="26" borderId="26" xfId="38" applyNumberFormat="1" applyFont="1" applyFill="1" applyBorder="1" applyAlignment="1">
      <alignment horizontal="center" vertical="center" wrapText="1"/>
    </xf>
    <xf numFmtId="0" fontId="20" fillId="25" borderId="36" xfId="38" applyFont="1" applyFill="1" applyBorder="1" applyAlignment="1">
      <alignment horizontal="center" vertical="center" wrapText="1"/>
    </xf>
    <xf numFmtId="0" fontId="20" fillId="27" borderId="37" xfId="38" applyFont="1" applyFill="1" applyBorder="1" applyAlignment="1">
      <alignment horizontal="center" vertical="center" wrapText="1"/>
    </xf>
    <xf numFmtId="0" fontId="20" fillId="25" borderId="10" xfId="38" applyFont="1" applyFill="1" applyBorder="1" applyAlignment="1">
      <alignment horizontal="center" vertical="center"/>
    </xf>
    <xf numFmtId="0" fontId="20" fillId="25" borderId="11" xfId="38" applyFont="1" applyFill="1" applyBorder="1" applyAlignment="1">
      <alignment horizontal="left" vertical="center" wrapText="1"/>
    </xf>
    <xf numFmtId="0" fontId="19" fillId="0" borderId="29" xfId="0" applyFont="1" applyBorder="1" applyAlignment="1">
      <alignment horizontal="center" vertical="center" wrapText="1"/>
    </xf>
    <xf numFmtId="0" fontId="19" fillId="0" borderId="23" xfId="0" applyFont="1" applyBorder="1" applyAlignment="1">
      <alignment horizontal="center" vertical="center" wrapText="1"/>
    </xf>
    <xf numFmtId="0" fontId="20" fillId="28" borderId="10" xfId="0" applyFont="1" applyFill="1" applyBorder="1" applyAlignment="1">
      <alignment horizontal="center" vertical="center"/>
    </xf>
    <xf numFmtId="0" fontId="19" fillId="0" borderId="0" xfId="0" applyFont="1" applyAlignment="1">
      <alignment horizontal="center" wrapText="1"/>
    </xf>
    <xf numFmtId="0" fontId="19" fillId="0" borderId="0" xfId="0" applyFont="1" applyAlignment="1">
      <alignment horizontal="left"/>
    </xf>
    <xf numFmtId="0" fontId="20" fillId="28" borderId="16" xfId="0" applyFont="1" applyFill="1" applyBorder="1" applyAlignment="1">
      <alignment horizontal="left" vertical="center" wrapText="1"/>
    </xf>
    <xf numFmtId="0" fontId="19" fillId="28" borderId="18" xfId="0" applyFont="1" applyFill="1" applyBorder="1" applyAlignment="1">
      <alignment horizontal="left" vertical="center" wrapText="1"/>
    </xf>
    <xf numFmtId="0" fontId="19" fillId="0" borderId="20" xfId="0" applyFont="1" applyBorder="1" applyAlignment="1">
      <alignment horizontal="center" vertical="center" wrapText="1"/>
    </xf>
    <xf numFmtId="0" fontId="19" fillId="0" borderId="26" xfId="0" applyFont="1" applyBorder="1" applyAlignment="1">
      <alignment horizontal="center" vertical="center" wrapText="1"/>
    </xf>
    <xf numFmtId="0" fontId="19" fillId="26" borderId="38" xfId="38" applyFont="1" applyFill="1" applyBorder="1" applyAlignment="1">
      <alignment horizontal="center" vertical="center" wrapText="1"/>
    </xf>
    <xf numFmtId="0" fontId="19" fillId="26" borderId="39" xfId="38" applyFont="1" applyFill="1" applyBorder="1" applyAlignment="1">
      <alignment horizontal="center" vertical="center" wrapText="1"/>
    </xf>
    <xf numFmtId="0" fontId="19" fillId="26" borderId="40" xfId="38" applyFont="1" applyFill="1" applyBorder="1" applyAlignment="1">
      <alignment horizontal="center" vertical="center" wrapText="1"/>
    </xf>
    <xf numFmtId="0" fontId="19" fillId="26" borderId="41" xfId="38" applyFont="1" applyFill="1" applyBorder="1" applyAlignment="1">
      <alignment horizontal="center" vertical="center" wrapText="1"/>
    </xf>
    <xf numFmtId="3" fontId="20" fillId="27" borderId="31" xfId="38" applyNumberFormat="1" applyFont="1" applyFill="1" applyBorder="1" applyAlignment="1">
      <alignment horizontal="center" vertical="center" wrapText="1"/>
    </xf>
    <xf numFmtId="3" fontId="20" fillId="25" borderId="11" xfId="38" applyNumberFormat="1" applyFont="1" applyFill="1" applyBorder="1" applyAlignment="1">
      <alignment horizontal="center" vertical="center" wrapText="1"/>
    </xf>
    <xf numFmtId="3" fontId="19" fillId="0" borderId="23" xfId="0" applyNumberFormat="1" applyFont="1" applyBorder="1" applyAlignment="1">
      <alignment horizontal="center" vertical="center" wrapText="1"/>
    </xf>
    <xf numFmtId="0" fontId="19" fillId="25" borderId="42" xfId="38" applyFont="1" applyFill="1" applyBorder="1" applyAlignment="1">
      <alignment horizontal="left" vertical="center" wrapText="1"/>
    </xf>
    <xf numFmtId="0" fontId="19" fillId="0" borderId="36" xfId="38" applyFont="1" applyBorder="1" applyAlignment="1">
      <alignment vertical="center" wrapText="1"/>
    </xf>
    <xf numFmtId="0" fontId="19" fillId="26" borderId="14" xfId="38" applyFont="1" applyFill="1" applyBorder="1" applyAlignment="1">
      <alignment vertical="center" wrapText="1"/>
    </xf>
    <xf numFmtId="0" fontId="19" fillId="0" borderId="13" xfId="38" applyFont="1" applyBorder="1" applyAlignment="1">
      <alignment vertical="center" wrapText="1"/>
    </xf>
    <xf numFmtId="0" fontId="19" fillId="26" borderId="11" xfId="38" applyFont="1" applyFill="1" applyBorder="1" applyAlignment="1">
      <alignment vertical="center" wrapText="1"/>
    </xf>
    <xf numFmtId="49" fontId="19" fillId="0" borderId="40" xfId="38" applyNumberFormat="1" applyFont="1" applyBorder="1" applyAlignment="1">
      <alignment horizontal="center" vertical="center" wrapText="1" shrinkToFit="1"/>
    </xf>
    <xf numFmtId="0" fontId="19" fillId="0" borderId="40" xfId="0" applyFont="1" applyBorder="1" applyAlignment="1">
      <alignment horizontal="center" vertical="center" wrapText="1"/>
    </xf>
    <xf numFmtId="3" fontId="19" fillId="0" borderId="40" xfId="0" applyNumberFormat="1" applyFont="1" applyBorder="1" applyAlignment="1">
      <alignment horizontal="center" vertical="center" wrapText="1"/>
    </xf>
    <xf numFmtId="0" fontId="20" fillId="27" borderId="31" xfId="38" applyFont="1" applyFill="1" applyBorder="1" applyAlignment="1">
      <alignment horizontal="left" vertical="center" wrapText="1"/>
    </xf>
    <xf numFmtId="0" fontId="19" fillId="0" borderId="0" xfId="0" applyFont="1" applyAlignment="1">
      <alignment horizontal="center" vertical="center" wrapText="1"/>
    </xf>
    <xf numFmtId="49" fontId="19" fillId="0" borderId="0" xfId="38" applyNumberFormat="1" applyFont="1" applyAlignment="1">
      <alignment horizontal="center" vertical="center" wrapText="1" shrinkToFit="1"/>
    </xf>
    <xf numFmtId="0" fontId="19" fillId="0" borderId="0" xfId="0" applyFont="1" applyAlignment="1">
      <alignment horizontal="center" vertical="center"/>
    </xf>
    <xf numFmtId="3" fontId="20" fillId="0" borderId="0" xfId="0" applyNumberFormat="1" applyFont="1" applyAlignment="1">
      <alignment horizontal="center" vertical="center" wrapText="1"/>
    </xf>
    <xf numFmtId="0" fontId="24" fillId="0" borderId="0" xfId="0" applyFont="1" applyAlignment="1">
      <alignment horizontal="left" vertical="center" wrapText="1"/>
    </xf>
    <xf numFmtId="0" fontId="20" fillId="0" borderId="0" xfId="0" applyFont="1" applyAlignment="1">
      <alignment horizontal="center" vertical="center"/>
    </xf>
    <xf numFmtId="3" fontId="19" fillId="26" borderId="29" xfId="38" applyNumberFormat="1" applyFont="1" applyFill="1" applyBorder="1" applyAlignment="1">
      <alignment horizontal="center" vertical="center" wrapText="1"/>
    </xf>
    <xf numFmtId="49" fontId="22" fillId="0" borderId="0" xfId="38" applyNumberFormat="1" applyFont="1" applyAlignment="1">
      <alignment horizontal="center" vertical="center" wrapText="1" shrinkToFit="1"/>
    </xf>
    <xf numFmtId="49" fontId="19" fillId="0" borderId="20" xfId="38" applyNumberFormat="1" applyFont="1" applyBorder="1" applyAlignment="1">
      <alignment horizontal="left" vertical="center" wrapText="1" shrinkToFit="1"/>
    </xf>
    <xf numFmtId="3" fontId="19" fillId="0" borderId="20" xfId="38" applyNumberFormat="1" applyFont="1" applyBorder="1" applyAlignment="1">
      <alignment horizontal="center" vertical="center" wrapText="1" shrinkToFit="1"/>
    </xf>
    <xf numFmtId="3" fontId="19" fillId="0" borderId="26" xfId="0" applyNumberFormat="1" applyFont="1" applyBorder="1" applyAlignment="1">
      <alignment horizontal="center" vertical="center" wrapText="1"/>
    </xf>
    <xf numFmtId="0" fontId="19" fillId="0" borderId="44" xfId="38" applyFont="1" applyBorder="1" applyAlignment="1">
      <alignment horizontal="left" vertical="center" wrapText="1"/>
    </xf>
    <xf numFmtId="0" fontId="19" fillId="26" borderId="26" xfId="38" applyFont="1" applyFill="1" applyBorder="1" applyAlignment="1">
      <alignment horizontal="center" vertical="center" wrapText="1"/>
    </xf>
    <xf numFmtId="0" fontId="19" fillId="0" borderId="45" xfId="38" applyFont="1" applyBorder="1" applyAlignment="1">
      <alignment vertical="center" wrapText="1"/>
    </xf>
    <xf numFmtId="0" fontId="19" fillId="26" borderId="11" xfId="38" applyFont="1" applyFill="1" applyBorder="1" applyAlignment="1">
      <alignment horizontal="center" vertical="center" wrapText="1"/>
    </xf>
    <xf numFmtId="0" fontId="19" fillId="27" borderId="31" xfId="38" applyFont="1" applyFill="1" applyBorder="1" applyAlignment="1">
      <alignment horizontal="center" vertical="center" wrapText="1"/>
    </xf>
    <xf numFmtId="0" fontId="19" fillId="25" borderId="11" xfId="38" applyFont="1" applyFill="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left" vertical="center" wrapText="1"/>
    </xf>
    <xf numFmtId="0" fontId="19" fillId="0" borderId="21" xfId="0" applyFont="1" applyBorder="1" applyAlignment="1">
      <alignment horizontal="left" vertical="center" wrapText="1"/>
    </xf>
    <xf numFmtId="0" fontId="19" fillId="0" borderId="25" xfId="0" applyFont="1" applyBorder="1" applyAlignment="1">
      <alignment horizontal="center" vertical="center"/>
    </xf>
    <xf numFmtId="0" fontId="19" fillId="0" borderId="26" xfId="0" applyFont="1" applyBorder="1" applyAlignment="1">
      <alignment horizontal="left" vertical="center" wrapText="1"/>
    </xf>
    <xf numFmtId="0" fontId="19" fillId="0" borderId="27" xfId="0" applyFont="1" applyBorder="1" applyAlignment="1">
      <alignment horizontal="left" vertical="center" wrapText="1"/>
    </xf>
    <xf numFmtId="3" fontId="25" fillId="28" borderId="17" xfId="0" applyNumberFormat="1" applyFont="1" applyFill="1" applyBorder="1" applyAlignment="1">
      <alignment horizontal="center" vertical="center"/>
    </xf>
    <xf numFmtId="0" fontId="19" fillId="26" borderId="43" xfId="38" applyFont="1" applyFill="1" applyBorder="1" applyAlignment="1">
      <alignment vertical="center" wrapText="1"/>
    </xf>
    <xf numFmtId="0" fontId="19" fillId="26" borderId="31" xfId="38" applyFont="1" applyFill="1" applyBorder="1" applyAlignment="1">
      <alignment vertical="center" wrapText="1"/>
    </xf>
    <xf numFmtId="0" fontId="19" fillId="26" borderId="43" xfId="38" applyFont="1" applyFill="1" applyBorder="1" applyAlignment="1">
      <alignment horizontal="left" vertical="center" wrapText="1"/>
    </xf>
    <xf numFmtId="0" fontId="19" fillId="0" borderId="45" xfId="38" applyFont="1" applyBorder="1" applyAlignment="1">
      <alignment horizontal="center" vertical="center" wrapText="1"/>
    </xf>
    <xf numFmtId="0" fontId="19" fillId="0" borderId="14" xfId="38" applyFont="1" applyBorder="1" applyAlignment="1">
      <alignment vertical="center" wrapText="1"/>
    </xf>
    <xf numFmtId="0" fontId="19" fillId="26" borderId="23" xfId="38" applyFont="1" applyFill="1" applyBorder="1" applyAlignment="1">
      <alignment vertical="center" wrapText="1"/>
    </xf>
    <xf numFmtId="0" fontId="20" fillId="25" borderId="45" xfId="38" applyFont="1" applyFill="1" applyBorder="1" applyAlignment="1">
      <alignment horizontal="center" vertical="center" wrapText="1"/>
    </xf>
    <xf numFmtId="0" fontId="20" fillId="25" borderId="43" xfId="38" applyFont="1" applyFill="1" applyBorder="1" applyAlignment="1">
      <alignment horizontal="center" vertical="center" wrapText="1"/>
    </xf>
    <xf numFmtId="0" fontId="20" fillId="25" borderId="52" xfId="38" applyFont="1" applyFill="1" applyBorder="1" applyAlignment="1">
      <alignment horizontal="center" vertical="center" wrapText="1"/>
    </xf>
    <xf numFmtId="3" fontId="20" fillId="25" borderId="53" xfId="38" applyNumberFormat="1" applyFont="1" applyFill="1" applyBorder="1" applyAlignment="1">
      <alignment horizontal="center" vertical="center" wrapText="1"/>
    </xf>
    <xf numFmtId="0" fontId="19" fillId="25" borderId="51" xfId="38" applyFont="1" applyFill="1" applyBorder="1" applyAlignment="1">
      <alignment horizontal="left" vertical="center" wrapText="1"/>
    </xf>
    <xf numFmtId="0" fontId="19" fillId="0" borderId="23" xfId="0" applyFont="1" applyBorder="1" applyAlignment="1">
      <alignment vertical="center" wrapText="1"/>
    </xf>
    <xf numFmtId="0" fontId="19" fillId="0" borderId="23" xfId="38" applyFont="1" applyBorder="1" applyAlignment="1">
      <alignment vertical="center" wrapText="1"/>
    </xf>
    <xf numFmtId="0" fontId="19" fillId="0" borderId="26" xfId="38" applyFont="1" applyBorder="1" applyAlignment="1">
      <alignment vertical="center" wrapText="1"/>
    </xf>
    <xf numFmtId="0" fontId="19" fillId="0" borderId="40" xfId="38" applyFont="1" applyBorder="1" applyAlignment="1">
      <alignment vertical="center" wrapText="1"/>
    </xf>
    <xf numFmtId="3" fontId="19" fillId="0" borderId="40" xfId="0" applyNumberFormat="1" applyFont="1" applyBorder="1" applyAlignment="1">
      <alignment horizontal="center" vertical="center"/>
    </xf>
    <xf numFmtId="0" fontId="19" fillId="0" borderId="20" xfId="38" applyFont="1" applyBorder="1" applyAlignment="1">
      <alignment vertical="center" wrapText="1"/>
    </xf>
    <xf numFmtId="49" fontId="19" fillId="0" borderId="14" xfId="38" applyNumberFormat="1" applyFont="1" applyBorder="1" applyAlignment="1">
      <alignment horizontal="center" vertical="center" wrapText="1" shrinkToFit="1"/>
    </xf>
    <xf numFmtId="3" fontId="19" fillId="0" borderId="14" xfId="0" applyNumberFormat="1" applyFont="1" applyBorder="1" applyAlignment="1">
      <alignment horizontal="center" vertical="center" wrapText="1"/>
    </xf>
    <xf numFmtId="0" fontId="19" fillId="0" borderId="15" xfId="38" applyFont="1" applyBorder="1" applyAlignment="1">
      <alignment horizontal="left" vertical="center" wrapText="1"/>
    </xf>
    <xf numFmtId="0" fontId="19" fillId="26" borderId="20" xfId="38" applyFont="1" applyFill="1" applyBorder="1" applyAlignment="1">
      <alignment vertical="center" wrapText="1"/>
    </xf>
    <xf numFmtId="0" fontId="19" fillId="26" borderId="40" xfId="38" applyFont="1" applyFill="1" applyBorder="1" applyAlignment="1">
      <alignment vertical="center" wrapText="1"/>
    </xf>
    <xf numFmtId="3" fontId="19" fillId="26" borderId="40" xfId="38" applyNumberFormat="1" applyFont="1" applyFill="1" applyBorder="1" applyAlignment="1">
      <alignment horizontal="center" vertical="center" wrapText="1"/>
    </xf>
    <xf numFmtId="0" fontId="19" fillId="26" borderId="44" xfId="38" applyFont="1" applyFill="1" applyBorder="1" applyAlignment="1">
      <alignment horizontal="left" vertical="center" wrapText="1"/>
    </xf>
    <xf numFmtId="0" fontId="19" fillId="0" borderId="20" xfId="0" applyFont="1" applyBorder="1" applyAlignment="1">
      <alignment vertical="center" wrapText="1"/>
    </xf>
    <xf numFmtId="0" fontId="19" fillId="0" borderId="40" xfId="0" applyFont="1" applyBorder="1" applyAlignment="1">
      <alignment vertical="center" wrapText="1"/>
    </xf>
    <xf numFmtId="0" fontId="19" fillId="0" borderId="14" xfId="0" applyFont="1" applyBorder="1" applyAlignment="1">
      <alignment horizontal="center" vertical="center" wrapText="1"/>
    </xf>
    <xf numFmtId="3" fontId="19" fillId="26" borderId="14" xfId="38" applyNumberFormat="1" applyFont="1" applyFill="1" applyBorder="1" applyAlignment="1">
      <alignment horizontal="center" vertical="center" wrapText="1"/>
    </xf>
    <xf numFmtId="0" fontId="19" fillId="26" borderId="15" xfId="38" applyFont="1" applyFill="1" applyBorder="1" applyAlignment="1">
      <alignment horizontal="left" vertical="center" wrapText="1"/>
    </xf>
    <xf numFmtId="0" fontId="19" fillId="26" borderId="29" xfId="38" applyFont="1" applyFill="1" applyBorder="1" applyAlignment="1">
      <alignment horizontal="center" vertical="center" wrapText="1"/>
    </xf>
    <xf numFmtId="0" fontId="19" fillId="0" borderId="13" xfId="38" applyFont="1" applyBorder="1" applyAlignment="1">
      <alignment horizontal="center" vertical="center" wrapText="1"/>
    </xf>
    <xf numFmtId="0" fontId="19" fillId="0" borderId="36" xfId="38" applyFont="1" applyBorder="1" applyAlignment="1">
      <alignment horizontal="center" vertical="center" wrapText="1"/>
    </xf>
    <xf numFmtId="0" fontId="19" fillId="0" borderId="0" xfId="0" applyFont="1" applyAlignment="1">
      <alignment horizontal="center"/>
    </xf>
    <xf numFmtId="49" fontId="20" fillId="24" borderId="11" xfId="38" applyNumberFormat="1" applyFont="1" applyFill="1" applyBorder="1" applyAlignment="1">
      <alignment horizontal="center" vertical="center" wrapText="1"/>
    </xf>
    <xf numFmtId="0" fontId="19" fillId="26" borderId="43" xfId="38" applyFont="1" applyFill="1" applyBorder="1" applyAlignment="1">
      <alignment horizontal="center" vertical="top" wrapText="1"/>
    </xf>
    <xf numFmtId="0" fontId="19" fillId="26" borderId="31" xfId="38" applyFont="1" applyFill="1" applyBorder="1" applyAlignment="1">
      <alignment horizontal="center" vertical="top" wrapText="1"/>
    </xf>
    <xf numFmtId="0" fontId="20" fillId="0" borderId="0" xfId="38" applyFont="1" applyAlignment="1">
      <alignment horizontal="center" wrapText="1"/>
    </xf>
    <xf numFmtId="49" fontId="20" fillId="24" borderId="10"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49" fontId="20" fillId="0" borderId="47" xfId="38" applyNumberFormat="1" applyFont="1" applyBorder="1" applyAlignment="1">
      <alignment horizontal="center" vertical="center" wrapText="1" shrinkToFit="1"/>
    </xf>
    <xf numFmtId="49" fontId="20" fillId="0" borderId="0" xfId="38" applyNumberFormat="1" applyFont="1" applyAlignment="1">
      <alignment horizontal="center" vertical="center" wrapText="1" shrinkToFit="1"/>
    </xf>
    <xf numFmtId="49" fontId="20" fillId="0" borderId="48" xfId="38" applyNumberFormat="1" applyFont="1" applyBorder="1" applyAlignment="1">
      <alignment horizontal="center" vertical="center" wrapText="1" shrinkToFit="1"/>
    </xf>
    <xf numFmtId="0" fontId="20" fillId="26" borderId="49" xfId="38" applyFont="1" applyFill="1" applyBorder="1" applyAlignment="1">
      <alignment horizontal="center" wrapText="1"/>
    </xf>
    <xf numFmtId="0" fontId="19" fillId="0" borderId="50" xfId="0" applyFont="1" applyBorder="1" applyAlignment="1">
      <alignment horizontal="center" wrapText="1"/>
    </xf>
    <xf numFmtId="0" fontId="19" fillId="0" borderId="51" xfId="0" applyFont="1" applyBorder="1" applyAlignment="1">
      <alignment horizontal="center" wrapText="1"/>
    </xf>
    <xf numFmtId="0" fontId="20" fillId="0" borderId="0" xfId="38" applyFont="1" applyAlignment="1">
      <alignment horizontal="center" vertical="center" wrapText="1"/>
    </xf>
    <xf numFmtId="0" fontId="19" fillId="0" borderId="45" xfId="38" applyFont="1" applyBorder="1" applyAlignment="1">
      <alignment horizontal="center" vertical="top" wrapText="1"/>
    </xf>
    <xf numFmtId="0" fontId="0" fillId="0" borderId="13" xfId="0" applyBorder="1" applyAlignment="1">
      <alignment vertical="top"/>
    </xf>
    <xf numFmtId="0" fontId="19" fillId="0" borderId="13" xfId="38" applyFont="1" applyBorder="1" applyAlignment="1">
      <alignment horizontal="center" vertical="top" wrapText="1"/>
    </xf>
    <xf numFmtId="0" fontId="20" fillId="28" borderId="28" xfId="0" applyFont="1" applyFill="1" applyBorder="1" applyAlignment="1">
      <alignment horizontal="left" vertical="center" wrapText="1"/>
    </xf>
    <xf numFmtId="0" fontId="20" fillId="28" borderId="46" xfId="0" applyFont="1" applyFill="1" applyBorder="1" applyAlignment="1">
      <alignment horizontal="left" vertical="center" wrapText="1"/>
    </xf>
    <xf numFmtId="0" fontId="19" fillId="0" borderId="36" xfId="38" applyFont="1" applyBorder="1" applyAlignment="1">
      <alignment horizontal="center" vertical="top" wrapText="1"/>
    </xf>
    <xf numFmtId="0" fontId="19" fillId="26" borderId="14" xfId="38" applyFont="1" applyFill="1" applyBorder="1" applyAlignment="1">
      <alignment horizontal="center" vertical="top" wrapText="1"/>
    </xf>
    <xf numFmtId="0" fontId="19" fillId="0" borderId="13" xfId="38" applyFont="1" applyBorder="1" applyAlignment="1">
      <alignment horizontal="center" vertical="center" wrapText="1"/>
    </xf>
    <xf numFmtId="0" fontId="19" fillId="0" borderId="36" xfId="38" applyFont="1" applyBorder="1" applyAlignment="1">
      <alignment horizontal="center" vertical="center" wrapText="1"/>
    </xf>
    <xf numFmtId="0" fontId="19" fillId="26" borderId="14" xfId="38" applyFont="1" applyFill="1" applyBorder="1" applyAlignment="1">
      <alignment horizontal="center" vertical="center" wrapText="1"/>
    </xf>
    <xf numFmtId="0" fontId="19" fillId="26" borderId="31" xfId="38"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center"/>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3" xfId="39" xr:uid="{00000000-0005-0000-0000-000027000000}"/>
    <cellStyle name="Normal 3" xfId="40" xr:uid="{00000000-0005-0000-0000-000028000000}"/>
    <cellStyle name="Normal 4" xfId="41" xr:uid="{00000000-0005-0000-0000-000029000000}"/>
    <cellStyle name="Note 2" xfId="42" xr:uid="{00000000-0005-0000-0000-00002A000000}"/>
    <cellStyle name="Output 2" xfId="43" xr:uid="{00000000-0005-0000-0000-00002B000000}"/>
    <cellStyle name="Title 2" xfId="44" xr:uid="{00000000-0005-0000-0000-00002C000000}"/>
    <cellStyle name="Total 2" xfId="45" xr:uid="{00000000-0005-0000-0000-00002D000000}"/>
    <cellStyle name="Warning Text 2" xfId="46"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9"/>
  <sheetViews>
    <sheetView tabSelected="1" workbookViewId="0">
      <selection activeCell="F3" sqref="F3"/>
    </sheetView>
  </sheetViews>
  <sheetFormatPr defaultColWidth="9.140625" defaultRowHeight="14.25"/>
  <cols>
    <col min="1" max="1" width="4.140625" style="1" customWidth="1"/>
    <col min="2" max="2" width="25.7109375" style="1" customWidth="1"/>
    <col min="3" max="3" width="17.42578125" style="1" customWidth="1"/>
    <col min="4" max="4" width="14.85546875" style="1" customWidth="1"/>
    <col min="5" max="5" width="11.5703125" style="1" customWidth="1"/>
    <col min="6" max="6" width="68.85546875" style="1" customWidth="1"/>
    <col min="7" max="7" width="11.140625" style="1" customWidth="1"/>
    <col min="8" max="16384" width="9.140625" style="1"/>
  </cols>
  <sheetData>
    <row r="1" spans="1:6" ht="15">
      <c r="A1" s="2" t="s">
        <v>0</v>
      </c>
      <c r="B1" s="3"/>
      <c r="C1" s="3"/>
      <c r="D1" s="3"/>
      <c r="E1" s="3"/>
      <c r="F1" s="155" t="s">
        <v>241</v>
      </c>
    </row>
    <row r="2" spans="1:6" ht="15">
      <c r="A2" s="4" t="s">
        <v>1</v>
      </c>
      <c r="B2" s="3"/>
      <c r="C2" s="3"/>
      <c r="D2" s="3"/>
      <c r="E2" s="3"/>
      <c r="F2" s="5" t="s">
        <v>242</v>
      </c>
    </row>
    <row r="3" spans="1:6" ht="15">
      <c r="A3" s="4"/>
      <c r="B3" s="3"/>
      <c r="C3" s="3"/>
      <c r="D3" s="3"/>
      <c r="E3" s="3"/>
      <c r="F3" s="5"/>
    </row>
    <row r="4" spans="1:6" ht="15">
      <c r="F4" s="6"/>
    </row>
    <row r="5" spans="1:6" ht="15">
      <c r="F5" s="6"/>
    </row>
    <row r="6" spans="1:6" ht="15">
      <c r="B6" s="7"/>
      <c r="C6" s="6"/>
      <c r="D6" s="6"/>
      <c r="E6" s="106"/>
    </row>
    <row r="7" spans="1:6" ht="15">
      <c r="B7" s="6"/>
      <c r="C7" s="6"/>
      <c r="D7" s="6"/>
      <c r="E7" s="6"/>
    </row>
    <row r="8" spans="1:6" ht="15">
      <c r="A8" s="4"/>
      <c r="B8" s="159" t="s">
        <v>2</v>
      </c>
      <c r="C8" s="159"/>
      <c r="D8" s="159"/>
      <c r="E8" s="159"/>
      <c r="F8" s="159"/>
    </row>
    <row r="9" spans="1:6" ht="15.75" thickBot="1">
      <c r="B9" s="8"/>
      <c r="C9" s="8"/>
      <c r="D9" s="8"/>
      <c r="E9" s="8"/>
      <c r="F9" s="9" t="s">
        <v>3</v>
      </c>
    </row>
    <row r="10" spans="1:6" ht="45.75" thickBot="1">
      <c r="A10" s="10" t="s">
        <v>4</v>
      </c>
      <c r="B10" s="11" t="s">
        <v>5</v>
      </c>
      <c r="C10" s="11" t="s">
        <v>6</v>
      </c>
      <c r="D10" s="11" t="s">
        <v>7</v>
      </c>
      <c r="E10" s="11" t="s">
        <v>8</v>
      </c>
      <c r="F10" s="12" t="s">
        <v>9</v>
      </c>
    </row>
    <row r="11" spans="1:6" ht="15.75" thickBot="1">
      <c r="A11" s="13">
        <v>0</v>
      </c>
      <c r="B11" s="14">
        <v>1</v>
      </c>
      <c r="C11" s="14">
        <v>2</v>
      </c>
      <c r="D11" s="14">
        <v>3</v>
      </c>
      <c r="E11" s="14">
        <v>4</v>
      </c>
      <c r="F11" s="15">
        <v>5</v>
      </c>
    </row>
    <row r="12" spans="1:6" ht="30">
      <c r="A12" s="160" t="s">
        <v>10</v>
      </c>
      <c r="B12" s="161"/>
      <c r="C12" s="156"/>
      <c r="D12" s="16"/>
      <c r="E12" s="17">
        <f>E14+E34+E90+E91+E92+E93</f>
        <v>1545000</v>
      </c>
      <c r="F12" s="18" t="s">
        <v>11</v>
      </c>
    </row>
    <row r="13" spans="1:6" ht="15.75" thickBot="1">
      <c r="A13" s="162"/>
      <c r="B13" s="163"/>
      <c r="C13" s="163"/>
      <c r="D13" s="163"/>
      <c r="E13" s="163"/>
      <c r="F13" s="164"/>
    </row>
    <row r="14" spans="1:6" ht="30.75" thickBot="1">
      <c r="A14" s="19" t="s">
        <v>12</v>
      </c>
      <c r="B14" s="20" t="s">
        <v>13</v>
      </c>
      <c r="C14" s="20"/>
      <c r="D14" s="21"/>
      <c r="E14" s="17">
        <f>E16+E17+E18+E19+E20+E21+E22+E23+E24+E25+E26+E27+E28+E29+E30+E32+E33</f>
        <v>700100</v>
      </c>
      <c r="F14" s="22"/>
    </row>
    <row r="15" spans="1:6" ht="15.75" thickBot="1">
      <c r="A15" s="165" t="s">
        <v>14</v>
      </c>
      <c r="B15" s="166"/>
      <c r="C15" s="166"/>
      <c r="D15" s="166"/>
      <c r="E15" s="166"/>
      <c r="F15" s="167"/>
    </row>
    <row r="16" spans="1:6" ht="42.75">
      <c r="A16" s="23">
        <v>1</v>
      </c>
      <c r="B16" s="24" t="s">
        <v>15</v>
      </c>
      <c r="C16" s="25" t="s">
        <v>16</v>
      </c>
      <c r="D16" s="25"/>
      <c r="E16" s="26">
        <v>10000</v>
      </c>
      <c r="F16" s="27" t="s">
        <v>17</v>
      </c>
    </row>
    <row r="17" spans="1:7" ht="28.5">
      <c r="A17" s="28">
        <v>2</v>
      </c>
      <c r="B17" s="29" t="s">
        <v>18</v>
      </c>
      <c r="C17" s="30" t="s">
        <v>19</v>
      </c>
      <c r="D17" s="30"/>
      <c r="E17" s="31">
        <v>170000</v>
      </c>
      <c r="F17" s="32" t="s">
        <v>20</v>
      </c>
    </row>
    <row r="18" spans="1:7" ht="42.75">
      <c r="A18" s="28">
        <v>3</v>
      </c>
      <c r="B18" s="29" t="s">
        <v>21</v>
      </c>
      <c r="C18" s="30" t="s">
        <v>22</v>
      </c>
      <c r="D18" s="30"/>
      <c r="E18" s="31">
        <v>23000</v>
      </c>
      <c r="F18" s="32" t="s">
        <v>23</v>
      </c>
    </row>
    <row r="19" spans="1:7" ht="71.25">
      <c r="A19" s="28">
        <v>4</v>
      </c>
      <c r="B19" s="29" t="s">
        <v>24</v>
      </c>
      <c r="C19" s="50" t="s">
        <v>25</v>
      </c>
      <c r="D19" s="30"/>
      <c r="E19" s="31">
        <v>100000</v>
      </c>
      <c r="F19" s="32" t="s">
        <v>26</v>
      </c>
    </row>
    <row r="20" spans="1:7" ht="71.25">
      <c r="A20" s="28">
        <v>5</v>
      </c>
      <c r="B20" s="29" t="s">
        <v>27</v>
      </c>
      <c r="C20" s="30" t="s">
        <v>28</v>
      </c>
      <c r="D20" s="30"/>
      <c r="E20" s="31">
        <v>5000</v>
      </c>
      <c r="F20" s="32" t="s">
        <v>29</v>
      </c>
    </row>
    <row r="21" spans="1:7" ht="71.25">
      <c r="A21" s="28">
        <v>6</v>
      </c>
      <c r="B21" s="29" t="s">
        <v>30</v>
      </c>
      <c r="C21" s="30" t="s">
        <v>31</v>
      </c>
      <c r="D21" s="30"/>
      <c r="E21" s="31">
        <v>15000</v>
      </c>
      <c r="F21" s="32" t="s">
        <v>32</v>
      </c>
    </row>
    <row r="22" spans="1:7" ht="42.75">
      <c r="A22" s="28">
        <v>7</v>
      </c>
      <c r="B22" s="29" t="s">
        <v>33</v>
      </c>
      <c r="C22" s="30" t="s">
        <v>34</v>
      </c>
      <c r="D22" s="30"/>
      <c r="E22" s="31">
        <v>20100</v>
      </c>
      <c r="F22" s="32" t="s">
        <v>35</v>
      </c>
    </row>
    <row r="23" spans="1:7" ht="57">
      <c r="A23" s="28">
        <v>8</v>
      </c>
      <c r="B23" s="29" t="s">
        <v>36</v>
      </c>
      <c r="C23" s="30" t="s">
        <v>37</v>
      </c>
      <c r="D23" s="30"/>
      <c r="E23" s="31">
        <v>40000</v>
      </c>
      <c r="F23" s="32" t="s">
        <v>38</v>
      </c>
    </row>
    <row r="24" spans="1:7" ht="57">
      <c r="A24" s="28">
        <v>9</v>
      </c>
      <c r="B24" s="29" t="s">
        <v>39</v>
      </c>
      <c r="C24" s="30" t="s">
        <v>40</v>
      </c>
      <c r="D24" s="30"/>
      <c r="E24" s="31">
        <v>10000</v>
      </c>
      <c r="F24" s="32" t="s">
        <v>41</v>
      </c>
    </row>
    <row r="25" spans="1:7" ht="42.75">
      <c r="A25" s="28">
        <v>10</v>
      </c>
      <c r="B25" s="29" t="s">
        <v>42</v>
      </c>
      <c r="C25" s="30" t="s">
        <v>43</v>
      </c>
      <c r="D25" s="30"/>
      <c r="E25" s="31">
        <v>20000</v>
      </c>
      <c r="F25" s="32" t="s">
        <v>44</v>
      </c>
    </row>
    <row r="26" spans="1:7" ht="71.25">
      <c r="A26" s="28">
        <v>11</v>
      </c>
      <c r="B26" s="29" t="s">
        <v>45</v>
      </c>
      <c r="C26" s="30" t="s">
        <v>46</v>
      </c>
      <c r="D26" s="30"/>
      <c r="E26" s="31">
        <v>100000</v>
      </c>
      <c r="F26" s="32" t="s">
        <v>47</v>
      </c>
    </row>
    <row r="27" spans="1:7" ht="42.75">
      <c r="A27" s="28">
        <v>12</v>
      </c>
      <c r="B27" s="29" t="s">
        <v>48</v>
      </c>
      <c r="C27" s="30" t="s">
        <v>46</v>
      </c>
      <c r="D27" s="30"/>
      <c r="E27" s="31">
        <v>100000</v>
      </c>
      <c r="F27" s="32" t="s">
        <v>49</v>
      </c>
    </row>
    <row r="28" spans="1:7" ht="42.75">
      <c r="A28" s="28">
        <v>13</v>
      </c>
      <c r="B28" s="29" t="s">
        <v>50</v>
      </c>
      <c r="C28" s="30" t="s">
        <v>51</v>
      </c>
      <c r="D28" s="30"/>
      <c r="E28" s="31">
        <v>20000</v>
      </c>
      <c r="F28" s="32" t="s">
        <v>52</v>
      </c>
    </row>
    <row r="29" spans="1:7" ht="71.25">
      <c r="A29" s="28">
        <v>14</v>
      </c>
      <c r="B29" s="29" t="s">
        <v>53</v>
      </c>
      <c r="C29" s="30" t="s">
        <v>51</v>
      </c>
      <c r="D29" s="30"/>
      <c r="E29" s="31">
        <v>20000</v>
      </c>
      <c r="F29" s="32" t="s">
        <v>54</v>
      </c>
    </row>
    <row r="30" spans="1:7" ht="57.75" thickBot="1">
      <c r="A30" s="33">
        <v>15</v>
      </c>
      <c r="B30" s="34" t="s">
        <v>55</v>
      </c>
      <c r="C30" s="35" t="s">
        <v>51</v>
      </c>
      <c r="D30" s="35"/>
      <c r="E30" s="36">
        <v>7000</v>
      </c>
      <c r="F30" s="37" t="s">
        <v>56</v>
      </c>
      <c r="G30" s="38"/>
    </row>
    <row r="31" spans="1:7" ht="21" customHeight="1" thickBot="1">
      <c r="A31" s="168" t="s">
        <v>57</v>
      </c>
      <c r="B31" s="168"/>
      <c r="C31" s="168"/>
      <c r="D31" s="168"/>
      <c r="E31" s="168"/>
      <c r="F31" s="168"/>
    </row>
    <row r="32" spans="1:7" ht="28.5">
      <c r="A32" s="23">
        <v>16</v>
      </c>
      <c r="B32" s="107" t="s">
        <v>58</v>
      </c>
      <c r="C32" s="39" t="s">
        <v>51</v>
      </c>
      <c r="D32" s="39"/>
      <c r="E32" s="108">
        <v>30000</v>
      </c>
      <c r="F32" s="46" t="s">
        <v>59</v>
      </c>
    </row>
    <row r="33" spans="1:6" ht="51" customHeight="1" thickBot="1">
      <c r="A33" s="28">
        <v>17</v>
      </c>
      <c r="B33" s="29" t="s">
        <v>60</v>
      </c>
      <c r="C33" s="30" t="s">
        <v>61</v>
      </c>
      <c r="D33" s="30"/>
      <c r="E33" s="31">
        <v>10000</v>
      </c>
      <c r="F33" s="45" t="s">
        <v>62</v>
      </c>
    </row>
    <row r="34" spans="1:6" ht="46.5" customHeight="1" thickBot="1">
      <c r="A34" s="129" t="s">
        <v>63</v>
      </c>
      <c r="B34" s="130" t="s">
        <v>64</v>
      </c>
      <c r="C34" s="130"/>
      <c r="D34" s="131"/>
      <c r="E34" s="132">
        <f>E35+E36+E37+E38+E39+E40+E41+E42+E43+E44+E45+E46+E47+E48+E49+E50+E51+E52+E53+E54+E55+E56+E57+E58+E59+E60+E61+E62+E63+E64+E65+E66+E67+E68+E69+E70+E71+E72+E73+E74+E75+E76+E77+E78+E79+E80+E81+E82+E83+E84+E85+E86+E87+E88+E89</f>
        <v>64900</v>
      </c>
      <c r="F34" s="133"/>
    </row>
    <row r="35" spans="1:6" ht="102.75" customHeight="1">
      <c r="A35" s="126">
        <v>18</v>
      </c>
      <c r="B35" s="25" t="s">
        <v>65</v>
      </c>
      <c r="C35" s="81" t="s">
        <v>66</v>
      </c>
      <c r="D35" s="81" t="s">
        <v>67</v>
      </c>
      <c r="E35" s="42">
        <v>500</v>
      </c>
      <c r="F35" s="43" t="s">
        <v>68</v>
      </c>
    </row>
    <row r="36" spans="1:6" ht="133.5" customHeight="1">
      <c r="A36" s="153"/>
      <c r="B36" s="135"/>
      <c r="C36" s="75" t="s">
        <v>69</v>
      </c>
      <c r="D36" s="75" t="s">
        <v>70</v>
      </c>
      <c r="E36" s="44">
        <v>800</v>
      </c>
      <c r="F36" s="45" t="s">
        <v>71</v>
      </c>
    </row>
    <row r="37" spans="1:6" ht="59.25" customHeight="1">
      <c r="A37" s="153"/>
      <c r="B37" s="135"/>
      <c r="C37" s="75" t="s">
        <v>72</v>
      </c>
      <c r="D37" s="75" t="s">
        <v>73</v>
      </c>
      <c r="E37" s="44">
        <v>1000</v>
      </c>
      <c r="F37" s="45" t="s">
        <v>74</v>
      </c>
    </row>
    <row r="38" spans="1:6" ht="100.5" customHeight="1">
      <c r="A38" s="153"/>
      <c r="B38" s="135"/>
      <c r="C38" s="75" t="s">
        <v>75</v>
      </c>
      <c r="D38" s="75" t="s">
        <v>76</v>
      </c>
      <c r="E38" s="44">
        <v>1000</v>
      </c>
      <c r="F38" s="45" t="s">
        <v>77</v>
      </c>
    </row>
    <row r="39" spans="1:6" ht="98.25" customHeight="1">
      <c r="A39" s="153"/>
      <c r="B39" s="135"/>
      <c r="C39" s="75" t="s">
        <v>78</v>
      </c>
      <c r="D39" s="75" t="s">
        <v>79</v>
      </c>
      <c r="E39" s="44">
        <v>500</v>
      </c>
      <c r="F39" s="45" t="s">
        <v>80</v>
      </c>
    </row>
    <row r="40" spans="1:6" ht="106.5" customHeight="1">
      <c r="A40" s="153"/>
      <c r="B40" s="135"/>
      <c r="C40" s="75" t="s">
        <v>81</v>
      </c>
      <c r="D40" s="75" t="s">
        <v>82</v>
      </c>
      <c r="E40" s="44">
        <v>2000</v>
      </c>
      <c r="F40" s="45" t="s">
        <v>83</v>
      </c>
    </row>
    <row r="41" spans="1:6" ht="77.25" customHeight="1">
      <c r="A41" s="153"/>
      <c r="B41" s="135"/>
      <c r="C41" s="75" t="s">
        <v>84</v>
      </c>
      <c r="D41" s="75" t="s">
        <v>85</v>
      </c>
      <c r="E41" s="44">
        <v>800</v>
      </c>
      <c r="F41" s="45" t="s">
        <v>86</v>
      </c>
    </row>
    <row r="42" spans="1:6" ht="99" customHeight="1" thickBot="1">
      <c r="A42" s="154"/>
      <c r="B42" s="137"/>
      <c r="C42" s="96" t="s">
        <v>87</v>
      </c>
      <c r="D42" s="96" t="s">
        <v>88</v>
      </c>
      <c r="E42" s="138">
        <v>800</v>
      </c>
      <c r="F42" s="110" t="s">
        <v>89</v>
      </c>
    </row>
    <row r="43" spans="1:6" ht="158.25" customHeight="1">
      <c r="A43" s="126">
        <v>19</v>
      </c>
      <c r="B43" s="139" t="s">
        <v>90</v>
      </c>
      <c r="C43" s="81" t="s">
        <v>91</v>
      </c>
      <c r="D43" s="81" t="s">
        <v>92</v>
      </c>
      <c r="E43" s="42">
        <v>800</v>
      </c>
      <c r="F43" s="46" t="s">
        <v>93</v>
      </c>
    </row>
    <row r="44" spans="1:6" ht="114.75" thickBot="1">
      <c r="A44" s="154"/>
      <c r="B44" s="136"/>
      <c r="C44" s="82" t="s">
        <v>94</v>
      </c>
      <c r="D44" s="82" t="s">
        <v>95</v>
      </c>
      <c r="E44" s="47">
        <v>800</v>
      </c>
      <c r="F44" s="48" t="s">
        <v>96</v>
      </c>
    </row>
    <row r="45" spans="1:6" ht="57">
      <c r="A45" s="126">
        <v>20</v>
      </c>
      <c r="B45" s="127" t="s">
        <v>97</v>
      </c>
      <c r="C45" s="50" t="s">
        <v>98</v>
      </c>
      <c r="D45" s="50" t="s">
        <v>61</v>
      </c>
      <c r="E45" s="51">
        <v>800</v>
      </c>
      <c r="F45" s="52" t="s">
        <v>99</v>
      </c>
    </row>
    <row r="46" spans="1:6" ht="71.25">
      <c r="A46" s="153"/>
      <c r="B46" s="127"/>
      <c r="C46" s="50" t="s">
        <v>100</v>
      </c>
      <c r="D46" s="50" t="s">
        <v>101</v>
      </c>
      <c r="E46" s="51">
        <v>800</v>
      </c>
      <c r="F46" s="52" t="s">
        <v>102</v>
      </c>
    </row>
    <row r="47" spans="1:6" ht="43.5" thickBot="1">
      <c r="A47" s="154"/>
      <c r="B47" s="127"/>
      <c r="C47" s="140" t="s">
        <v>103</v>
      </c>
      <c r="D47" s="140" t="s">
        <v>104</v>
      </c>
      <c r="E47" s="141">
        <v>800</v>
      </c>
      <c r="F47" s="142" t="s">
        <v>105</v>
      </c>
    </row>
    <row r="48" spans="1:6" ht="71.25">
      <c r="A48" s="112">
        <v>21</v>
      </c>
      <c r="B48" s="139" t="s">
        <v>106</v>
      </c>
      <c r="C48" s="39" t="s">
        <v>107</v>
      </c>
      <c r="D48" s="39" t="s">
        <v>108</v>
      </c>
      <c r="E48" s="49">
        <v>800</v>
      </c>
      <c r="F48" s="46" t="s">
        <v>109</v>
      </c>
    </row>
    <row r="49" spans="1:6" ht="85.5">
      <c r="A49" s="93"/>
      <c r="B49" s="135"/>
      <c r="C49" s="30" t="s">
        <v>110</v>
      </c>
      <c r="D49" s="30" t="s">
        <v>111</v>
      </c>
      <c r="E49" s="89">
        <v>800</v>
      </c>
      <c r="F49" s="45" t="s">
        <v>112</v>
      </c>
    </row>
    <row r="50" spans="1:6" ht="256.5">
      <c r="A50" s="93"/>
      <c r="B50" s="135"/>
      <c r="C50" s="75" t="s">
        <v>113</v>
      </c>
      <c r="D50" s="30" t="s">
        <v>114</v>
      </c>
      <c r="E50" s="89">
        <v>800</v>
      </c>
      <c r="F50" s="45" t="s">
        <v>115</v>
      </c>
    </row>
    <row r="51" spans="1:6" ht="99.75">
      <c r="A51" s="93"/>
      <c r="B51" s="135"/>
      <c r="C51" s="75" t="s">
        <v>116</v>
      </c>
      <c r="D51" s="30" t="s">
        <v>117</v>
      </c>
      <c r="E51" s="89">
        <v>800</v>
      </c>
      <c r="F51" s="45" t="s">
        <v>118</v>
      </c>
    </row>
    <row r="52" spans="1:6" ht="71.25">
      <c r="A52" s="93"/>
      <c r="B52" s="135"/>
      <c r="C52" s="75" t="s">
        <v>119</v>
      </c>
      <c r="D52" s="30" t="s">
        <v>85</v>
      </c>
      <c r="E52" s="89">
        <v>800</v>
      </c>
      <c r="F52" s="45" t="s">
        <v>120</v>
      </c>
    </row>
    <row r="53" spans="1:6" ht="114">
      <c r="A53" s="93"/>
      <c r="B53" s="135"/>
      <c r="C53" s="75" t="s">
        <v>121</v>
      </c>
      <c r="D53" s="30" t="s">
        <v>101</v>
      </c>
      <c r="E53" s="89">
        <v>800</v>
      </c>
      <c r="F53" s="45" t="s">
        <v>122</v>
      </c>
    </row>
    <row r="54" spans="1:6" ht="86.25" thickBot="1">
      <c r="A54" s="93"/>
      <c r="B54" s="137"/>
      <c r="C54" s="95" t="s">
        <v>123</v>
      </c>
      <c r="D54" s="95" t="s">
        <v>104</v>
      </c>
      <c r="E54" s="97">
        <v>800</v>
      </c>
      <c r="F54" s="110" t="s">
        <v>124</v>
      </c>
    </row>
    <row r="55" spans="1:6" ht="228">
      <c r="A55" s="169">
        <v>22</v>
      </c>
      <c r="B55" s="143" t="s">
        <v>125</v>
      </c>
      <c r="C55" s="39" t="s">
        <v>126</v>
      </c>
      <c r="D55" s="81" t="s">
        <v>127</v>
      </c>
      <c r="E55" s="67">
        <v>800</v>
      </c>
      <c r="F55" s="54" t="s">
        <v>128</v>
      </c>
    </row>
    <row r="56" spans="1:6" ht="128.25">
      <c r="A56" s="170"/>
      <c r="B56" s="128"/>
      <c r="C56" s="30" t="s">
        <v>129</v>
      </c>
      <c r="D56" s="75" t="s">
        <v>82</v>
      </c>
      <c r="E56" s="68">
        <v>800</v>
      </c>
      <c r="F56" s="57" t="s">
        <v>130</v>
      </c>
    </row>
    <row r="57" spans="1:6" ht="128.25">
      <c r="A57" s="170"/>
      <c r="B57" s="128"/>
      <c r="C57" s="30" t="s">
        <v>131</v>
      </c>
      <c r="D57" s="75" t="s">
        <v>132</v>
      </c>
      <c r="E57" s="68">
        <v>600</v>
      </c>
      <c r="F57" s="57" t="s">
        <v>133</v>
      </c>
    </row>
    <row r="58" spans="1:6" ht="157.5" thickBot="1">
      <c r="A58" s="170"/>
      <c r="B58" s="144"/>
      <c r="C58" s="96" t="s">
        <v>134</v>
      </c>
      <c r="D58" s="96" t="s">
        <v>135</v>
      </c>
      <c r="E58" s="145">
        <v>3000</v>
      </c>
      <c r="F58" s="146" t="s">
        <v>136</v>
      </c>
    </row>
    <row r="59" spans="1:6" ht="57">
      <c r="A59" s="169">
        <v>23</v>
      </c>
      <c r="B59" s="143" t="s">
        <v>137</v>
      </c>
      <c r="C59" s="39" t="s">
        <v>138</v>
      </c>
      <c r="D59" s="39" t="s">
        <v>108</v>
      </c>
      <c r="E59" s="67">
        <v>800</v>
      </c>
      <c r="F59" s="54" t="s">
        <v>139</v>
      </c>
    </row>
    <row r="60" spans="1:6" ht="71.25">
      <c r="A60" s="171"/>
      <c r="B60" s="128"/>
      <c r="C60" s="30" t="s">
        <v>140</v>
      </c>
      <c r="D60" s="30" t="s">
        <v>141</v>
      </c>
      <c r="E60" s="68">
        <v>800</v>
      </c>
      <c r="F60" s="57" t="s">
        <v>142</v>
      </c>
    </row>
    <row r="61" spans="1:6" ht="57.75" thickBot="1">
      <c r="A61" s="171"/>
      <c r="B61" s="144"/>
      <c r="C61" s="95" t="s">
        <v>143</v>
      </c>
      <c r="D61" s="95" t="s">
        <v>117</v>
      </c>
      <c r="E61" s="145">
        <v>800</v>
      </c>
      <c r="F61" s="146" t="s">
        <v>144</v>
      </c>
    </row>
    <row r="62" spans="1:6" ht="71.25">
      <c r="A62" s="169">
        <v>24</v>
      </c>
      <c r="B62" s="143" t="s">
        <v>145</v>
      </c>
      <c r="C62" s="39" t="s">
        <v>146</v>
      </c>
      <c r="D62" s="39" t="s">
        <v>147</v>
      </c>
      <c r="E62" s="67">
        <v>1000</v>
      </c>
      <c r="F62" s="54" t="s">
        <v>148</v>
      </c>
    </row>
    <row r="63" spans="1:6" ht="71.25">
      <c r="A63" s="171"/>
      <c r="B63" s="128"/>
      <c r="C63" s="30" t="s">
        <v>149</v>
      </c>
      <c r="D63" s="30" t="s">
        <v>76</v>
      </c>
      <c r="E63" s="68">
        <v>500</v>
      </c>
      <c r="F63" s="57" t="s">
        <v>150</v>
      </c>
    </row>
    <row r="64" spans="1:6" ht="157.5" thickBot="1">
      <c r="A64" s="171"/>
      <c r="B64" s="144"/>
      <c r="C64" s="95" t="s">
        <v>151</v>
      </c>
      <c r="D64" s="95" t="s">
        <v>101</v>
      </c>
      <c r="E64" s="97">
        <v>5000</v>
      </c>
      <c r="F64" s="146" t="s">
        <v>152</v>
      </c>
    </row>
    <row r="65" spans="1:6" ht="71.25">
      <c r="A65" s="169">
        <v>25</v>
      </c>
      <c r="B65" s="143" t="s">
        <v>153</v>
      </c>
      <c r="C65" s="81" t="s">
        <v>154</v>
      </c>
      <c r="D65" s="81" t="s">
        <v>95</v>
      </c>
      <c r="E65" s="67">
        <v>3000</v>
      </c>
      <c r="F65" s="54" t="s">
        <v>155</v>
      </c>
    </row>
    <row r="66" spans="1:6" ht="71.25">
      <c r="A66" s="171"/>
      <c r="B66" s="128"/>
      <c r="C66" s="75" t="s">
        <v>156</v>
      </c>
      <c r="D66" s="75" t="s">
        <v>157</v>
      </c>
      <c r="E66" s="68">
        <v>800</v>
      </c>
      <c r="F66" s="57" t="s">
        <v>158</v>
      </c>
    </row>
    <row r="67" spans="1:6" ht="128.25">
      <c r="A67" s="171"/>
      <c r="B67" s="128"/>
      <c r="C67" s="75" t="s">
        <v>159</v>
      </c>
      <c r="D67" s="75" t="s">
        <v>95</v>
      </c>
      <c r="E67" s="68">
        <v>2000</v>
      </c>
      <c r="F67" s="57" t="s">
        <v>160</v>
      </c>
    </row>
    <row r="68" spans="1:6" ht="85.5">
      <c r="A68" s="171"/>
      <c r="B68" s="128"/>
      <c r="C68" s="75" t="s">
        <v>161</v>
      </c>
      <c r="D68" s="75" t="s">
        <v>132</v>
      </c>
      <c r="E68" s="68">
        <v>1000</v>
      </c>
      <c r="F68" s="57" t="s">
        <v>162</v>
      </c>
    </row>
    <row r="69" spans="1:6" ht="129" thickBot="1">
      <c r="A69" s="171"/>
      <c r="B69" s="144"/>
      <c r="C69" s="96" t="s">
        <v>163</v>
      </c>
      <c r="D69" s="96" t="s">
        <v>95</v>
      </c>
      <c r="E69" s="145">
        <v>800</v>
      </c>
      <c r="F69" s="146" t="s">
        <v>164</v>
      </c>
    </row>
    <row r="70" spans="1:6" ht="128.25">
      <c r="A70" s="169">
        <v>26</v>
      </c>
      <c r="B70" s="147" t="s">
        <v>165</v>
      </c>
      <c r="C70" s="81" t="s">
        <v>166</v>
      </c>
      <c r="D70" s="81" t="s">
        <v>167</v>
      </c>
      <c r="E70" s="67">
        <v>1500</v>
      </c>
      <c r="F70" s="54" t="s">
        <v>168</v>
      </c>
    </row>
    <row r="71" spans="1:6" ht="156.75">
      <c r="A71" s="171"/>
      <c r="B71" s="134"/>
      <c r="C71" s="75" t="s">
        <v>169</v>
      </c>
      <c r="D71" s="75" t="s">
        <v>167</v>
      </c>
      <c r="E71" s="68">
        <v>1000</v>
      </c>
      <c r="F71" s="57" t="s">
        <v>170</v>
      </c>
    </row>
    <row r="72" spans="1:6" ht="99.75">
      <c r="A72" s="171"/>
      <c r="B72" s="134"/>
      <c r="C72" s="75" t="s">
        <v>171</v>
      </c>
      <c r="D72" s="75" t="s">
        <v>167</v>
      </c>
      <c r="E72" s="68">
        <v>1000</v>
      </c>
      <c r="F72" s="57" t="s">
        <v>172</v>
      </c>
    </row>
    <row r="73" spans="1:6" ht="157.5" thickBot="1">
      <c r="A73" s="171"/>
      <c r="B73" s="148"/>
      <c r="C73" s="96" t="s">
        <v>173</v>
      </c>
      <c r="D73" s="96" t="s">
        <v>61</v>
      </c>
      <c r="E73" s="145">
        <v>600</v>
      </c>
      <c r="F73" s="146" t="s">
        <v>174</v>
      </c>
    </row>
    <row r="74" spans="1:6" ht="171">
      <c r="A74" s="169">
        <v>27</v>
      </c>
      <c r="B74" s="157" t="s">
        <v>175</v>
      </c>
      <c r="C74" s="81" t="s">
        <v>176</v>
      </c>
      <c r="D74" s="81" t="s">
        <v>177</v>
      </c>
      <c r="E74" s="67">
        <v>3000</v>
      </c>
      <c r="F74" s="54" t="s">
        <v>178</v>
      </c>
    </row>
    <row r="75" spans="1:6" ht="72" thickBot="1">
      <c r="A75" s="171"/>
      <c r="B75" s="158"/>
      <c r="C75" s="149" t="s">
        <v>179</v>
      </c>
      <c r="D75" s="149" t="s">
        <v>180</v>
      </c>
      <c r="E75" s="150">
        <v>3000</v>
      </c>
      <c r="F75" s="151" t="s">
        <v>181</v>
      </c>
    </row>
    <row r="76" spans="1:6" ht="71.25">
      <c r="A76" s="169">
        <v>28</v>
      </c>
      <c r="B76" s="157" t="s">
        <v>182</v>
      </c>
      <c r="C76" s="81" t="s">
        <v>183</v>
      </c>
      <c r="D76" s="81" t="s">
        <v>184</v>
      </c>
      <c r="E76" s="67">
        <v>1000</v>
      </c>
      <c r="F76" s="54" t="s">
        <v>185</v>
      </c>
    </row>
    <row r="77" spans="1:6" ht="71.25">
      <c r="A77" s="171"/>
      <c r="B77" s="175"/>
      <c r="C77" s="75" t="s">
        <v>186</v>
      </c>
      <c r="D77" s="55" t="s">
        <v>61</v>
      </c>
      <c r="E77" s="68">
        <v>2000</v>
      </c>
      <c r="F77" s="57" t="s">
        <v>187</v>
      </c>
    </row>
    <row r="78" spans="1:6" ht="57">
      <c r="A78" s="171"/>
      <c r="B78" s="175"/>
      <c r="C78" s="75" t="s">
        <v>188</v>
      </c>
      <c r="D78" s="55" t="s">
        <v>189</v>
      </c>
      <c r="E78" s="68">
        <v>1000</v>
      </c>
      <c r="F78" s="57" t="s">
        <v>190</v>
      </c>
    </row>
    <row r="79" spans="1:6" ht="72" thickBot="1">
      <c r="A79" s="174"/>
      <c r="B79" s="158"/>
      <c r="C79" s="82" t="s">
        <v>191</v>
      </c>
      <c r="D79" s="111" t="s">
        <v>192</v>
      </c>
      <c r="E79" s="69">
        <v>1000</v>
      </c>
      <c r="F79" s="59" t="s">
        <v>193</v>
      </c>
    </row>
    <row r="80" spans="1:6" ht="71.25">
      <c r="A80" s="176">
        <v>29</v>
      </c>
      <c r="B80" s="178" t="s">
        <v>194</v>
      </c>
      <c r="C80" s="74" t="s">
        <v>195</v>
      </c>
      <c r="D80" s="152" t="s">
        <v>189</v>
      </c>
      <c r="E80" s="105">
        <v>2000</v>
      </c>
      <c r="F80" s="60" t="s">
        <v>196</v>
      </c>
    </row>
    <row r="81" spans="1:6" ht="86.25" thickBot="1">
      <c r="A81" s="177"/>
      <c r="B81" s="179"/>
      <c r="C81" s="82" t="s">
        <v>197</v>
      </c>
      <c r="D81" s="82" t="s">
        <v>101</v>
      </c>
      <c r="E81" s="69">
        <v>1000</v>
      </c>
      <c r="F81" s="59" t="s">
        <v>198</v>
      </c>
    </row>
    <row r="82" spans="1:6" ht="71.25">
      <c r="A82" s="93">
        <v>30</v>
      </c>
      <c r="B82" s="125" t="s">
        <v>199</v>
      </c>
      <c r="C82" s="55" t="s">
        <v>200</v>
      </c>
      <c r="D82" s="83" t="s">
        <v>201</v>
      </c>
      <c r="E82" s="56">
        <v>1000</v>
      </c>
      <c r="F82" s="60" t="s">
        <v>202</v>
      </c>
    </row>
    <row r="83" spans="1:6" ht="85.5">
      <c r="A83" s="93"/>
      <c r="B83" s="92"/>
      <c r="C83" s="85" t="s">
        <v>203</v>
      </c>
      <c r="D83" s="86" t="s">
        <v>204</v>
      </c>
      <c r="E83" s="62">
        <v>500</v>
      </c>
      <c r="F83" s="57" t="s">
        <v>205</v>
      </c>
    </row>
    <row r="84" spans="1:6" ht="100.5" thickBot="1">
      <c r="A84" s="91"/>
      <c r="B84" s="124"/>
      <c r="C84" s="111" t="s">
        <v>206</v>
      </c>
      <c r="D84" s="84" t="s">
        <v>207</v>
      </c>
      <c r="E84" s="58">
        <v>500</v>
      </c>
      <c r="F84" s="61" t="s">
        <v>208</v>
      </c>
    </row>
    <row r="85" spans="1:6" ht="157.5" thickBot="1">
      <c r="A85" s="63">
        <v>31</v>
      </c>
      <c r="B85" s="113" t="s">
        <v>209</v>
      </c>
      <c r="C85" s="64" t="s">
        <v>210</v>
      </c>
      <c r="D85" s="64" t="s">
        <v>211</v>
      </c>
      <c r="E85" s="65">
        <v>800</v>
      </c>
      <c r="F85" s="66" t="s">
        <v>212</v>
      </c>
    </row>
    <row r="86" spans="1:6" ht="57.75" thickBot="1">
      <c r="A86" s="63">
        <v>32</v>
      </c>
      <c r="B86" s="94" t="s">
        <v>213</v>
      </c>
      <c r="C86" s="64" t="s">
        <v>214</v>
      </c>
      <c r="D86" s="64" t="s">
        <v>177</v>
      </c>
      <c r="E86" s="65">
        <v>800</v>
      </c>
      <c r="F86" s="66" t="s">
        <v>215</v>
      </c>
    </row>
    <row r="87" spans="1:6" ht="114.75" thickBot="1">
      <c r="A87" s="63">
        <v>33</v>
      </c>
      <c r="B87" s="94" t="s">
        <v>216</v>
      </c>
      <c r="C87" s="64" t="s">
        <v>217</v>
      </c>
      <c r="D87" s="64" t="s">
        <v>218</v>
      </c>
      <c r="E87" s="65">
        <v>1500</v>
      </c>
      <c r="F87" s="66" t="s">
        <v>219</v>
      </c>
    </row>
    <row r="88" spans="1:6" ht="99.75">
      <c r="A88" s="112">
        <v>34</v>
      </c>
      <c r="B88" s="123" t="s">
        <v>220</v>
      </c>
      <c r="C88" s="53" t="s">
        <v>221</v>
      </c>
      <c r="D88" s="53" t="s">
        <v>222</v>
      </c>
      <c r="E88" s="67">
        <v>2000</v>
      </c>
      <c r="F88" s="54" t="s">
        <v>223</v>
      </c>
    </row>
    <row r="89" spans="1:6" ht="129" thickBot="1">
      <c r="A89" s="91"/>
      <c r="B89" s="124"/>
      <c r="C89" s="111" t="s">
        <v>224</v>
      </c>
      <c r="D89" s="111" t="s">
        <v>222</v>
      </c>
      <c r="E89" s="69">
        <v>1000</v>
      </c>
      <c r="F89" s="59" t="s">
        <v>225</v>
      </c>
    </row>
    <row r="90" spans="1:6" ht="143.25" thickBot="1">
      <c r="A90" s="70" t="s">
        <v>226</v>
      </c>
      <c r="B90" s="98" t="s">
        <v>227</v>
      </c>
      <c r="C90" s="114" t="s">
        <v>51</v>
      </c>
      <c r="D90" s="71"/>
      <c r="E90" s="87">
        <v>700000</v>
      </c>
      <c r="F90" s="90" t="s">
        <v>228</v>
      </c>
    </row>
    <row r="91" spans="1:6" ht="60.75" thickBot="1">
      <c r="A91" s="72" t="s">
        <v>229</v>
      </c>
      <c r="B91" s="73" t="s">
        <v>230</v>
      </c>
      <c r="C91" s="115" t="s">
        <v>51</v>
      </c>
      <c r="D91" s="40"/>
      <c r="E91" s="88">
        <v>60000</v>
      </c>
      <c r="F91" s="41" t="s">
        <v>231</v>
      </c>
    </row>
    <row r="92" spans="1:6" ht="42.75">
      <c r="A92" s="116">
        <v>35</v>
      </c>
      <c r="B92" s="117" t="s">
        <v>232</v>
      </c>
      <c r="C92" s="39" t="s">
        <v>51</v>
      </c>
      <c r="D92" s="81"/>
      <c r="E92" s="49">
        <v>15000</v>
      </c>
      <c r="F92" s="118" t="s">
        <v>233</v>
      </c>
    </row>
    <row r="93" spans="1:6" ht="43.5" thickBot="1">
      <c r="A93" s="119">
        <v>36</v>
      </c>
      <c r="B93" s="120" t="s">
        <v>234</v>
      </c>
      <c r="C93" s="35" t="s">
        <v>235</v>
      </c>
      <c r="D93" s="82"/>
      <c r="E93" s="109">
        <v>5000</v>
      </c>
      <c r="F93" s="121" t="s">
        <v>236</v>
      </c>
    </row>
    <row r="94" spans="1:6" ht="15">
      <c r="A94" s="104"/>
      <c r="B94" s="99"/>
      <c r="C94" s="100"/>
      <c r="D94" s="101"/>
      <c r="E94" s="102"/>
      <c r="F94" s="103"/>
    </row>
    <row r="95" spans="1:6">
      <c r="A95" s="180" t="s">
        <v>237</v>
      </c>
      <c r="B95" s="180"/>
      <c r="C95" s="180"/>
      <c r="D95" s="180"/>
      <c r="E95" s="180"/>
      <c r="F95" s="180"/>
    </row>
    <row r="96" spans="1:6">
      <c r="A96" s="181" t="s">
        <v>238</v>
      </c>
      <c r="B96" s="181"/>
      <c r="C96" s="181"/>
      <c r="D96" s="181"/>
      <c r="E96" s="181"/>
      <c r="F96" s="181"/>
    </row>
    <row r="97" spans="1:6">
      <c r="A97" s="155"/>
      <c r="B97" s="155"/>
      <c r="C97" s="155"/>
      <c r="D97" s="155"/>
      <c r="E97" s="155"/>
      <c r="F97" s="155"/>
    </row>
    <row r="98" spans="1:6">
      <c r="A98" s="155"/>
      <c r="B98" s="155"/>
      <c r="C98" s="155"/>
      <c r="D98" s="155"/>
      <c r="E98" s="155"/>
      <c r="F98" s="155"/>
    </row>
    <row r="99" spans="1:6">
      <c r="A99" s="155"/>
      <c r="B99" s="155"/>
      <c r="C99" s="155"/>
      <c r="D99" s="155"/>
      <c r="E99" s="155"/>
      <c r="F99" s="155"/>
    </row>
    <row r="100" spans="1:6">
      <c r="A100" s="155"/>
      <c r="B100" s="155"/>
      <c r="C100" s="155"/>
      <c r="D100" s="155"/>
      <c r="E100" s="155"/>
      <c r="F100" s="155"/>
    </row>
    <row r="101" spans="1:6">
      <c r="A101" s="155"/>
      <c r="B101" s="155"/>
      <c r="C101" s="155"/>
      <c r="D101" s="155"/>
      <c r="E101" s="155"/>
      <c r="F101" s="155"/>
    </row>
    <row r="102" spans="1:6">
      <c r="A102" s="155"/>
      <c r="B102" s="155"/>
      <c r="C102" s="155"/>
      <c r="D102" s="155"/>
      <c r="E102" s="155"/>
      <c r="F102" s="155"/>
    </row>
    <row r="103" spans="1:6">
      <c r="A103" s="155"/>
      <c r="B103" s="155"/>
      <c r="C103" s="155"/>
      <c r="D103" s="155"/>
      <c r="E103" s="155"/>
      <c r="F103" s="155"/>
    </row>
    <row r="104" spans="1:6">
      <c r="A104" s="155"/>
      <c r="B104" s="155"/>
      <c r="C104" s="155"/>
      <c r="D104" s="155"/>
      <c r="E104" s="155"/>
      <c r="F104" s="155"/>
    </row>
    <row r="105" spans="1:6" ht="15" thickBot="1">
      <c r="B105" s="155"/>
      <c r="C105" s="77"/>
      <c r="D105" s="77"/>
      <c r="E105" s="77"/>
      <c r="F105" s="78"/>
    </row>
    <row r="106" spans="1:6" ht="114.75" thickBot="1">
      <c r="A106" s="76"/>
      <c r="B106" s="172" t="s">
        <v>239</v>
      </c>
      <c r="C106" s="173"/>
      <c r="D106" s="79"/>
      <c r="E106" s="122">
        <v>600000</v>
      </c>
      <c r="F106" s="80" t="s">
        <v>240</v>
      </c>
    </row>
    <row r="108" spans="1:6">
      <c r="B108" s="155"/>
    </row>
    <row r="109" spans="1:6">
      <c r="B109" s="155"/>
    </row>
  </sheetData>
  <mergeCells count="19">
    <mergeCell ref="B106:C106"/>
    <mergeCell ref="A76:A79"/>
    <mergeCell ref="B76:B79"/>
    <mergeCell ref="A80:A81"/>
    <mergeCell ref="B80:B81"/>
    <mergeCell ref="A95:F95"/>
    <mergeCell ref="A96:F96"/>
    <mergeCell ref="B74:B75"/>
    <mergeCell ref="B8:F8"/>
    <mergeCell ref="A12:B12"/>
    <mergeCell ref="A13:F13"/>
    <mergeCell ref="A15:F15"/>
    <mergeCell ref="A31:F31"/>
    <mergeCell ref="A55:A58"/>
    <mergeCell ref="A59:A61"/>
    <mergeCell ref="A62:A64"/>
    <mergeCell ref="A65:A69"/>
    <mergeCell ref="A70:A73"/>
    <mergeCell ref="A74:A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Buget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cerceja.elena</dc:creator>
  <cp:keywords/>
  <dc:description/>
  <cp:lastModifiedBy>Nicolae Scurtu</cp:lastModifiedBy>
  <cp:revision/>
  <dcterms:created xsi:type="dcterms:W3CDTF">2017-01-25T07:22:18Z</dcterms:created>
  <dcterms:modified xsi:type="dcterms:W3CDTF">2023-01-27T11:31:47Z</dcterms:modified>
  <cp:category/>
  <cp:contentStatus/>
</cp:coreProperties>
</file>